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1 工程项目招标控制价汇总表" sheetId="1" r:id="rId1"/>
    <sheet name="1_表-02 【含单列】专业工程招标控制价计算程序表" sheetId="2" r:id="rId2"/>
    <sheet name="1_表-07  分部分项工程量清单表与计价表" sheetId="3" r:id="rId3"/>
    <sheet name="1_表-09  综合单价计算表" sheetId="4" r:id="rId4"/>
    <sheet name="1_表-10 施工组织措施项目清单与计价表" sheetId="5" r:id="rId5"/>
    <sheet name="1_表-08  施工技术措施项目清单与计价表" sheetId="6" r:id="rId6"/>
    <sheet name="1_表-09  施工技术措施项目清单综合单价计算表" sheetId="7" r:id="rId7"/>
    <sheet name="1_表-11 其他项目清单与计价汇总表" sheetId="8" r:id="rId8"/>
    <sheet name="1_表-11-3 专业工程（专项技术措施）暂估价表" sheetId="9" r:id="rId9"/>
    <sheet name="1_表-14 人工、主要材料（设备）、机械台班费用汇总表" sheetId="10" r:id="rId10"/>
    <sheet name="2_表-02 【含单列】专业工程招标控制价计算程序表" sheetId="11" r:id="rId11"/>
    <sheet name="2_表-07  分部分项工程量清单表与计价表" sheetId="12" r:id="rId12"/>
    <sheet name="2_表-09  综合单价计算表" sheetId="13" r:id="rId13"/>
    <sheet name="2_表-10 施工组织措施项目清单与计价表" sheetId="14" r:id="rId14"/>
    <sheet name="2_表-08  施工技术措施项目清单与计价表" sheetId="15" r:id="rId15"/>
    <sheet name="2_表-09  施工技术措施项目清单综合单价计算表" sheetId="16" r:id="rId16"/>
    <sheet name="2_表-11 其他项目清单与计价汇总表" sheetId="17" r:id="rId17"/>
    <sheet name="2_表-11-3 专业工程（专项技术措施）暂估价表" sheetId="18" r:id="rId18"/>
    <sheet name="2_表-14 人工、主要材料（设备）、机械台班费用汇总表" sheetId="19" r:id="rId19"/>
    <sheet name="3_表-02 【含单列】专业工程招标控制价计算程序表" sheetId="20" r:id="rId20"/>
    <sheet name="3_表-07  分部分项工程量清单表与计价表" sheetId="21" r:id="rId21"/>
    <sheet name="3_表-09  综合单价计算表" sheetId="22" r:id="rId22"/>
    <sheet name="3_表-10 施工组织措施项目清单与计价表" sheetId="23" r:id="rId23"/>
    <sheet name="3_表-08  施工技术措施项目清单与计价表" sheetId="24" r:id="rId24"/>
    <sheet name="3_表-09  施工技术措施项目清单综合单价计算表" sheetId="25" r:id="rId25"/>
    <sheet name="3_表-11 其他项目清单与计价汇总表" sheetId="26" r:id="rId26"/>
    <sheet name="3_表-11-3 专业工程（专项技术措施）暂估价表" sheetId="27" r:id="rId27"/>
    <sheet name="3_表-14 人工、主要材料（设备）、机械台班费用汇总表" sheetId="28" r:id="rId28"/>
    <sheet name="4_表-02 【含单列】专业工程招标控制价计算程序表" sheetId="29" r:id="rId29"/>
    <sheet name="4_表-07  分部分项工程量清单表与计价表" sheetId="30" r:id="rId30"/>
    <sheet name="4_表-09  综合单价计算表" sheetId="31" r:id="rId31"/>
    <sheet name="4_表-10 施工组织措施项目清单与计价表" sheetId="32" r:id="rId32"/>
    <sheet name="4_表-08  施工技术措施项目清单与计价表" sheetId="33" r:id="rId33"/>
    <sheet name="4_表-09  施工技术措施项目清单综合单价计算表" sheetId="34" r:id="rId34"/>
    <sheet name="4_表-11 其他项目清单与计价汇总表" sheetId="35" r:id="rId35"/>
    <sheet name="4_表-11-3 专业工程（专项技术措施）暂估价表" sheetId="36" r:id="rId36"/>
    <sheet name="4_表-14 人工、主要材料（设备）、机械台班费用汇总表" sheetId="37" r:id="rId37"/>
    <sheet name="5_表-02 【含单列】专业工程招标控制价计算程序表" sheetId="38" r:id="rId38"/>
    <sheet name="5_表-07  分部分项工程量清单表与计价表" sheetId="39" r:id="rId39"/>
    <sheet name="5_表-09  综合单价计算表" sheetId="40" r:id="rId40"/>
    <sheet name="5_表-10 施工组织措施项目清单与计价表" sheetId="41" r:id="rId41"/>
    <sheet name="5_表-08  施工技术措施项目清单与计价表" sheetId="42" r:id="rId42"/>
    <sheet name="5_表-09  施工技术措施项目清单综合单价计算表" sheetId="43" r:id="rId43"/>
    <sheet name="5_表-11 其他项目清单与计价汇总表" sheetId="44" r:id="rId44"/>
    <sheet name="5_表-11-3 专业工程（专项技术措施）暂估价表" sheetId="45" r:id="rId45"/>
    <sheet name="5_表-14 人工、主要材料（设备）、机械台班费用汇总表" sheetId="46" r:id="rId46"/>
  </sheets>
  <calcPr calcId="144525"/>
</workbook>
</file>

<file path=xl/sharedStrings.xml><?xml version="1.0" encoding="utf-8"?>
<sst xmlns="http://schemas.openxmlformats.org/spreadsheetml/2006/main" count="9770" uniqueCount="2617">
  <si>
    <t>工程名称:三门县亭旁镇油橄榄产业基地大棚项目</t>
  </si>
  <si>
    <t>第1页 共1页</t>
  </si>
  <si>
    <t>序号</t>
  </si>
  <si>
    <t>工程名称</t>
  </si>
  <si>
    <t>金额(元)</t>
  </si>
  <si>
    <t>其中：单位（元）</t>
  </si>
  <si>
    <t>暂估价</t>
  </si>
  <si>
    <t>安全文明
施工基本费</t>
  </si>
  <si>
    <t>规费</t>
  </si>
  <si>
    <t>税金</t>
  </si>
  <si>
    <t>1</t>
  </si>
  <si>
    <t>三门县亭旁镇油橄榄产业基地大棚项目</t>
  </si>
  <si>
    <t>2270036.00</t>
  </si>
  <si>
    <t>320000.00</t>
  </si>
  <si>
    <t>16070.22</t>
  </si>
  <si>
    <t>73341.60</t>
  </si>
  <si>
    <t>187434.27</t>
  </si>
  <si>
    <t>1.1</t>
  </si>
  <si>
    <t>大棚（2个）</t>
  </si>
  <si>
    <t>1.2</t>
  </si>
  <si>
    <t>大棚（无内遮阳）（2个）</t>
  </si>
  <si>
    <t>1.3</t>
  </si>
  <si>
    <t>小棚（8个）</t>
  </si>
  <si>
    <t>1.4</t>
  </si>
  <si>
    <t>湿帘蓄水池（4个）</t>
  </si>
  <si>
    <t>1.5</t>
  </si>
  <si>
    <t>大棚安装</t>
  </si>
  <si>
    <t>合计</t>
  </si>
  <si>
    <t>2270036</t>
  </si>
  <si>
    <t>表-01</t>
  </si>
  <si>
    <t>专业工程招标控制价计算程序表</t>
  </si>
  <si>
    <t>单位工程(专业):三门县亭旁镇油橄榄产业基地大棚项目-大棚</t>
  </si>
  <si>
    <t>单位:元</t>
  </si>
  <si>
    <t>汇总内容</t>
  </si>
  <si>
    <t>费用计算表达式</t>
  </si>
  <si>
    <t>一</t>
  </si>
  <si>
    <t>分部分项工程费</t>
  </si>
  <si>
    <t>表-07</t>
  </si>
  <si>
    <t>277157.03</t>
  </si>
  <si>
    <t>其中定额人工费</t>
  </si>
  <si>
    <t>30718.19</t>
  </si>
  <si>
    <t>2</t>
  </si>
  <si>
    <t>其中人工费价差</t>
  </si>
  <si>
    <t>4426.65</t>
  </si>
  <si>
    <t>3</t>
  </si>
  <si>
    <t>其中定额机械费</t>
  </si>
  <si>
    <t>4789.35</t>
  </si>
  <si>
    <t>4</t>
  </si>
  <si>
    <t>其中机械费价差</t>
  </si>
  <si>
    <t>459.16</t>
  </si>
  <si>
    <t>二</t>
  </si>
  <si>
    <t>措施项目费</t>
  </si>
  <si>
    <t>5+6</t>
  </si>
  <si>
    <t>35187.88</t>
  </si>
  <si>
    <t>5</t>
  </si>
  <si>
    <t>施工技术措施项目费</t>
  </si>
  <si>
    <t>表-08</t>
  </si>
  <si>
    <t>31911.67</t>
  </si>
  <si>
    <t>5.1</t>
  </si>
  <si>
    <t>10121.59</t>
  </si>
  <si>
    <t>5.2</t>
  </si>
  <si>
    <t>其中人工价差</t>
  </si>
  <si>
    <t>1490.98</t>
  </si>
  <si>
    <t>5.3</t>
  </si>
  <si>
    <t>8255.87</t>
  </si>
  <si>
    <t>5.4</t>
  </si>
  <si>
    <t>860.80</t>
  </si>
  <si>
    <t>6</t>
  </si>
  <si>
    <t>施工组织措施项目费</t>
  </si>
  <si>
    <t>6.1+6.2+6.3+6.4+6.5+6.6</t>
  </si>
  <si>
    <t>3276.21</t>
  </si>
  <si>
    <t>6.1</t>
  </si>
  <si>
    <t>安全文明施工基本费</t>
  </si>
  <si>
    <t>(1+3+5.1+5.3)×5.47%</t>
  </si>
  <si>
    <t>2947.51</t>
  </si>
  <si>
    <t>6.2</t>
  </si>
  <si>
    <t>提前竣工增加费</t>
  </si>
  <si>
    <t>(1+3+5.1+5.3)×0%</t>
  </si>
  <si>
    <t>6.3</t>
  </si>
  <si>
    <t>二次搬运费</t>
  </si>
  <si>
    <t>(1+3+5.1+5.3)×0.5%</t>
  </si>
  <si>
    <t>269.43</t>
  </si>
  <si>
    <t>6.4</t>
  </si>
  <si>
    <t>冬雨季施工增加费</t>
  </si>
  <si>
    <t>(1+3+5.1+5.3)×0.11%</t>
  </si>
  <si>
    <t>59.27</t>
  </si>
  <si>
    <t>6.5</t>
  </si>
  <si>
    <t>行车、行人干扰增加费（限市政）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</si>
  <si>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</si>
  <si>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</si>
  <si>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</si>
  <si>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</si>
  <si>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</si>
  <si>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</si>
  <si>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</si>
  <si>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(1+3+5.1+5.3)×25.08%</t>
  </si>
  <si>
    <t>13514.36</t>
  </si>
  <si>
    <t>五</t>
  </si>
  <si>
    <t>计税不计费</t>
  </si>
  <si>
    <t>六</t>
  </si>
  <si>
    <t>[一+二+三+四+五+九]×9%</t>
  </si>
  <si>
    <t>29327.33</t>
  </si>
  <si>
    <t>七</t>
  </si>
  <si>
    <t>不计税不计费</t>
  </si>
  <si>
    <t>八</t>
  </si>
  <si>
    <t>不计税不计费不下浮</t>
  </si>
  <si>
    <t>九</t>
  </si>
  <si>
    <t>计税不计费不下浮</t>
  </si>
  <si>
    <t>十</t>
  </si>
  <si>
    <t>下浮</t>
  </si>
  <si>
    <t>[一+二+三+四+五+六+七-暂估材料]×0%</t>
  </si>
  <si>
    <t>招标控制价合计=一+二+三+四+五+六+七+八+九-十</t>
  </si>
  <si>
    <t>355187.00</t>
  </si>
  <si>
    <t>表-02</t>
  </si>
  <si>
    <t>分部分项工程量清单与计价表</t>
  </si>
  <si>
    <t>第1页 共4页</t>
  </si>
  <si>
    <t>项目编码</t>
  </si>
  <si>
    <t>项目名称</t>
  </si>
  <si>
    <t>项目特征</t>
  </si>
  <si>
    <t>计量
单位</t>
  </si>
  <si>
    <t>工程量</t>
  </si>
  <si>
    <t>综合单价
(元)</t>
  </si>
  <si>
    <t>合价
(元)</t>
  </si>
  <si>
    <t>其中(元)</t>
  </si>
  <si>
    <t>备注</t>
  </si>
  <si>
    <t>定额人工费</t>
  </si>
  <si>
    <t>人工费价差</t>
  </si>
  <si>
    <t>定额机械费</t>
  </si>
  <si>
    <t>机械费价差</t>
  </si>
  <si>
    <t>第一章 土石方工程</t>
  </si>
  <si>
    <t>3925.12</t>
  </si>
  <si>
    <t>2178.79</t>
  </si>
  <si>
    <t>312.04</t>
  </si>
  <si>
    <t>685.13</t>
  </si>
  <si>
    <t>144.20</t>
  </si>
  <si>
    <t>010101003001</t>
  </si>
  <si>
    <t>挖沟槽土方</t>
  </si>
  <si>
    <t>1.挖掘机挖槽坑土方 不装车 三类土</t>
  </si>
  <si>
    <t>m3</t>
  </si>
  <si>
    <t>180.73</t>
  </si>
  <si>
    <t>6.92</t>
  </si>
  <si>
    <t>1250.65</t>
  </si>
  <si>
    <t>478.93</t>
  </si>
  <si>
    <t>68.68</t>
  </si>
  <si>
    <t>417.49</t>
  </si>
  <si>
    <t>95.79</t>
  </si>
  <si>
    <t>010103001001</t>
  </si>
  <si>
    <t>回填方</t>
  </si>
  <si>
    <t>1.人工就地回填土 夯实</t>
  </si>
  <si>
    <t>143.86</t>
  </si>
  <si>
    <t>16.48</t>
  </si>
  <si>
    <t>2370.81</t>
  </si>
  <si>
    <t>1687.48</t>
  </si>
  <si>
    <t>241.68</t>
  </si>
  <si>
    <t>71.93</t>
  </si>
  <si>
    <t>-1.44</t>
  </si>
  <si>
    <t>010103002001</t>
  </si>
  <si>
    <t>余方弃置</t>
  </si>
  <si>
    <t>1.装载机装车 土方
2.自卸汽车运土 ~运距投标单位自行考虑</t>
  </si>
  <si>
    <t>15.29</t>
  </si>
  <si>
    <t>19.86</t>
  </si>
  <si>
    <t>303.66</t>
  </si>
  <si>
    <t>12.38</t>
  </si>
  <si>
    <t>1.68</t>
  </si>
  <si>
    <t>195.71</t>
  </si>
  <si>
    <t>49.85</t>
  </si>
  <si>
    <t>第四章 砌筑工程</t>
  </si>
  <si>
    <t>9816.30</t>
  </si>
  <si>
    <t>2524.45</t>
  </si>
  <si>
    <t>373.90</t>
  </si>
  <si>
    <t>104.60</t>
  </si>
  <si>
    <t>13.26</t>
  </si>
  <si>
    <t>010401004001</t>
  </si>
  <si>
    <t>多孔砖墙</t>
  </si>
  <si>
    <t>外墙
1、砌块品种、规格、强度等级：MU10非黏土烧结多孔砖
2、墙体类型：240厚
3、砂浆强度等级：水泥砂浆 M10.0</t>
  </si>
  <si>
    <t>21.39</t>
  </si>
  <si>
    <t>458.92</t>
  </si>
  <si>
    <t>A.5</t>
  </si>
  <si>
    <t>第五章 混凝土及钢筋混凝土工程</t>
  </si>
  <si>
    <t>24689.43</t>
  </si>
  <si>
    <t>2389.94</t>
  </si>
  <si>
    <t>353.90</t>
  </si>
  <si>
    <t>108.23</t>
  </si>
  <si>
    <t>-4.83</t>
  </si>
  <si>
    <t>010501001001</t>
  </si>
  <si>
    <t>垫层</t>
  </si>
  <si>
    <t>1.现浇混凝土 基础 垫层^非泵送商品砼C15</t>
  </si>
  <si>
    <t>8.63</t>
  </si>
  <si>
    <t>459.00</t>
  </si>
  <si>
    <t>3961.17</t>
  </si>
  <si>
    <t>352.79</t>
  </si>
  <si>
    <t>52.21</t>
  </si>
  <si>
    <t>5.87</t>
  </si>
  <si>
    <t>-0.09</t>
  </si>
  <si>
    <t>010501003001</t>
  </si>
  <si>
    <t>独立基础</t>
  </si>
  <si>
    <t>1.现浇混凝土 基础 混凝土^非泵送商品混凝土C25</t>
  </si>
  <si>
    <t>9.41</t>
  </si>
  <si>
    <t>487.32</t>
  </si>
  <si>
    <t>4585.68</t>
  </si>
  <si>
    <t>339.42</t>
  </si>
  <si>
    <t>50.25</t>
  </si>
  <si>
    <t>2.35</t>
  </si>
  <si>
    <t>7</t>
  </si>
  <si>
    <t>010503001001</t>
  </si>
  <si>
    <t>基础梁</t>
  </si>
  <si>
    <t>1.现浇混凝土 基础梁^非泵送商品混凝土C25</t>
  </si>
  <si>
    <t>18.83</t>
  </si>
  <si>
    <t>491.48</t>
  </si>
  <si>
    <t>9254.57</t>
  </si>
  <si>
    <t>716.10</t>
  </si>
  <si>
    <t>106.01</t>
  </si>
  <si>
    <t>7.91</t>
  </si>
  <si>
    <t>-0.38</t>
  </si>
  <si>
    <t>8</t>
  </si>
  <si>
    <t>010515001001</t>
  </si>
  <si>
    <t>现浇构件钢筋</t>
  </si>
  <si>
    <t>1.箍筋 带肋钢筋 HRB400以内 直径（mm以内）8</t>
  </si>
  <si>
    <t>t</t>
  </si>
  <si>
    <t>0.470</t>
  </si>
  <si>
    <t>5430.99</t>
  </si>
  <si>
    <t>2552.57</t>
  </si>
  <si>
    <t>518.45</t>
  </si>
  <si>
    <t>76.81</t>
  </si>
  <si>
    <t>26.51</t>
  </si>
  <si>
    <t>-0.55</t>
  </si>
  <si>
    <t>9</t>
  </si>
  <si>
    <t>010515001002</t>
  </si>
  <si>
    <t>1.现浇构件带肋钢筋 HRB400以内 直径（mm以内）14</t>
  </si>
  <si>
    <t>0.970</t>
  </si>
  <si>
    <t>4469.53</t>
  </si>
  <si>
    <t>4335.44</t>
  </si>
  <si>
    <t>463.18</t>
  </si>
  <si>
    <t>68.62</t>
  </si>
  <si>
    <t>65.59</t>
  </si>
  <si>
    <t>-3.72</t>
  </si>
  <si>
    <t>本页小计</t>
  </si>
  <si>
    <t>38430.85</t>
  </si>
  <si>
    <t>7093.18</t>
  </si>
  <si>
    <t>1039.84</t>
  </si>
  <si>
    <t>897.96</t>
  </si>
  <si>
    <t>152.63</t>
  </si>
  <si>
    <t>第2页 共4页</t>
  </si>
  <si>
    <t>第六章 金属结构工程</t>
  </si>
  <si>
    <t>211717.83</t>
  </si>
  <si>
    <t>13378.54</t>
  </si>
  <si>
    <t>1927.56</t>
  </si>
  <si>
    <t>3740.16</t>
  </si>
  <si>
    <t>287.10</t>
  </si>
  <si>
    <t>10</t>
  </si>
  <si>
    <t>010603003001</t>
  </si>
  <si>
    <t>钢管柱</t>
  </si>
  <si>
    <t>钢管柱
1.柱类型：镀锌方钢管
2.钢材品种：Q235，除锈等级Sa2.5级</t>
  </si>
  <si>
    <t>3.845</t>
  </si>
  <si>
    <t>6650.77</t>
  </si>
  <si>
    <t>25572.21</t>
  </si>
  <si>
    <t>1110.32</t>
  </si>
  <si>
    <t>157.57</t>
  </si>
  <si>
    <t>500.81</t>
  </si>
  <si>
    <t>64.44</t>
  </si>
  <si>
    <t>11</t>
  </si>
  <si>
    <t>010604001001</t>
  </si>
  <si>
    <t>钢梁</t>
  </si>
  <si>
    <t>钢管梁
1.柱类型：镀锌方钢管
2.钢材品种：Q235，除锈等级Sa2.5级</t>
  </si>
  <si>
    <t>4.890</t>
  </si>
  <si>
    <t>6660.18</t>
  </si>
  <si>
    <t>32568.28</t>
  </si>
  <si>
    <t>978.54</t>
  </si>
  <si>
    <t>138.88</t>
  </si>
  <si>
    <t>1043.97</t>
  </si>
  <si>
    <t>119.32</t>
  </si>
  <si>
    <t>12</t>
  </si>
  <si>
    <t>010606001001</t>
  </si>
  <si>
    <t>钢支撑、钢拉条</t>
  </si>
  <si>
    <t>1.厂（库）房钢结构 钢管支撑安装</t>
  </si>
  <si>
    <t>5.120</t>
  </si>
  <si>
    <t>7293.71</t>
  </si>
  <si>
    <t>37343.80</t>
  </si>
  <si>
    <t>1616.59</t>
  </si>
  <si>
    <t>229.43</t>
  </si>
  <si>
    <t>879.62</t>
  </si>
  <si>
    <t>128.00</t>
  </si>
  <si>
    <t>13</t>
  </si>
  <si>
    <t>010606001002</t>
  </si>
  <si>
    <t>1.厂（库）房钢结构 圆钢支撑安装</t>
  </si>
  <si>
    <t>0.120</t>
  </si>
  <si>
    <t>7078.71</t>
  </si>
  <si>
    <t>849.45</t>
  </si>
  <si>
    <t>37.89</t>
  </si>
  <si>
    <t>5.38</t>
  </si>
  <si>
    <t>20.62</t>
  </si>
  <si>
    <t>3.00</t>
  </si>
  <si>
    <t>14</t>
  </si>
  <si>
    <t>010606011001</t>
  </si>
  <si>
    <t>钢板天沟</t>
  </si>
  <si>
    <t>彩钢板天沟宽500mm</t>
  </si>
  <si>
    <t>1.235</t>
  </si>
  <si>
    <t>20638.86</t>
  </si>
  <si>
    <t>25488.99</t>
  </si>
  <si>
    <t>5792.52</t>
  </si>
  <si>
    <t>824.36</t>
  </si>
  <si>
    <t>-3.15</t>
  </si>
  <si>
    <t>15</t>
  </si>
  <si>
    <t>010606011002</t>
  </si>
  <si>
    <t>彩钢板天沟宽440mm</t>
  </si>
  <si>
    <t>0.046</t>
  </si>
  <si>
    <t>20630.40</t>
  </si>
  <si>
    <t>949.00</t>
  </si>
  <si>
    <t>247.43</t>
  </si>
  <si>
    <t>35.21</t>
  </si>
  <si>
    <t>-0.13</t>
  </si>
  <si>
    <t>16</t>
  </si>
  <si>
    <t>010516002001</t>
  </si>
  <si>
    <t>预埋铁件</t>
  </si>
  <si>
    <t>1.预埋铁件 25kg/块以内</t>
  </si>
  <si>
    <t>0.250</t>
  </si>
  <si>
    <t>9837.75</t>
  </si>
  <si>
    <t>2459.44</t>
  </si>
  <si>
    <t>637.91</t>
  </si>
  <si>
    <t>94.51</t>
  </si>
  <si>
    <t>435.57</t>
  </si>
  <si>
    <t>-24.38</t>
  </si>
  <si>
    <t>17</t>
  </si>
  <si>
    <t>01B001</t>
  </si>
  <si>
    <t>0.12mmPO大棚膜</t>
  </si>
  <si>
    <t>0.12mmPO大棚膜(含顶部压膜带等所有工作内容)</t>
  </si>
  <si>
    <t>m2</t>
  </si>
  <si>
    <t>2763.87</t>
  </si>
  <si>
    <t>10.53</t>
  </si>
  <si>
    <t>29103.55</t>
  </si>
  <si>
    <t>2957.34</t>
  </si>
  <si>
    <t>442.22</t>
  </si>
  <si>
    <t>18</t>
  </si>
  <si>
    <t>01B002</t>
  </si>
  <si>
    <t>镀锌卡槽</t>
  </si>
  <si>
    <t>0.7mm镀锌卡槽</t>
  </si>
  <si>
    <t>m</t>
  </si>
  <si>
    <t>2231.20</t>
  </si>
  <si>
    <t>5.00</t>
  </si>
  <si>
    <t>11156.00</t>
  </si>
  <si>
    <t>19</t>
  </si>
  <si>
    <t>01B003</t>
  </si>
  <si>
    <t>内遮阳65%铝箔网</t>
  </si>
  <si>
    <t>2107.69</t>
  </si>
  <si>
    <t>10.00</t>
  </si>
  <si>
    <t>21076.90</t>
  </si>
  <si>
    <t>20</t>
  </si>
  <si>
    <t>01B004</t>
  </si>
  <si>
    <t>外遮阳75%黑色圆丝网</t>
  </si>
  <si>
    <t>10538.45</t>
  </si>
  <si>
    <t>197106.07</t>
  </si>
  <si>
    <t>第3页 共4页</t>
  </si>
  <si>
    <t>21</t>
  </si>
  <si>
    <t>01B005</t>
  </si>
  <si>
    <t>侧墙防虫网</t>
  </si>
  <si>
    <t>侧墙25目防虫网</t>
  </si>
  <si>
    <t>198.00</t>
  </si>
  <si>
    <t>990.00</t>
  </si>
  <si>
    <t>22</t>
  </si>
  <si>
    <t>01B006</t>
  </si>
  <si>
    <t>屋面卷膜杆</t>
  </si>
  <si>
    <t>25*1.5屋面卷膜杆</t>
  </si>
  <si>
    <t>416.00</t>
  </si>
  <si>
    <t>4160.00</t>
  </si>
  <si>
    <t>23</t>
  </si>
  <si>
    <t>01B007</t>
  </si>
  <si>
    <t>侧墙卷膜杆</t>
  </si>
  <si>
    <t>32*1.5侧墙卷膜杆</t>
  </si>
  <si>
    <t>129.60</t>
  </si>
  <si>
    <t>12.00</t>
  </si>
  <si>
    <t>1555.20</t>
  </si>
  <si>
    <t>24</t>
  </si>
  <si>
    <t>01B008</t>
  </si>
  <si>
    <t>内外遮阳拉幕杆</t>
  </si>
  <si>
    <t>22*1.2热镀锌拉幕杆</t>
  </si>
  <si>
    <t>988.32</t>
  </si>
  <si>
    <t>8.00</t>
  </si>
  <si>
    <t>7906.56</t>
  </si>
  <si>
    <t>第八章 门窗工程</t>
  </si>
  <si>
    <t>6804.65</t>
  </si>
  <si>
    <t>287.71</t>
  </si>
  <si>
    <t>40.82</t>
  </si>
  <si>
    <t>25</t>
  </si>
  <si>
    <t>010802001001</t>
  </si>
  <si>
    <t>金属（塑钢）门</t>
  </si>
  <si>
    <t>铝合金平开门
1、门窗框料采用铝合金型材金属框，型材厚度2.2厚，立面分隔参见门窗大样;</t>
  </si>
  <si>
    <t>16.20</t>
  </si>
  <si>
    <t>420.04</t>
  </si>
  <si>
    <t>第十一章 楼地面装饰工程</t>
  </si>
  <si>
    <t>1191.29</t>
  </si>
  <si>
    <t>98.11</t>
  </si>
  <si>
    <t>14.52</t>
  </si>
  <si>
    <t>1.63</t>
  </si>
  <si>
    <t>-0.02</t>
  </si>
  <si>
    <t>26</t>
  </si>
  <si>
    <t>010501001002</t>
  </si>
  <si>
    <t>入口处100mm厚C25砼硬化</t>
  </si>
  <si>
    <t>2.40</t>
  </si>
  <si>
    <t>496.37</t>
  </si>
  <si>
    <t>第十二章 墙、柱面装饰与隔断、幕墙工程</t>
  </si>
  <si>
    <t>19012.41</t>
  </si>
  <si>
    <t>9860.65</t>
  </si>
  <si>
    <t>1403.91</t>
  </si>
  <si>
    <t>149.60</t>
  </si>
  <si>
    <t>19.45</t>
  </si>
  <si>
    <t>1.外墙</t>
  </si>
  <si>
    <t>13761.38</t>
  </si>
  <si>
    <t>7046.33</t>
  </si>
  <si>
    <t>1005.03</t>
  </si>
  <si>
    <t>96.42</t>
  </si>
  <si>
    <t>12.36</t>
  </si>
  <si>
    <t>27</t>
  </si>
  <si>
    <t>011201001001</t>
  </si>
  <si>
    <t>墙面一般抹灰</t>
  </si>
  <si>
    <t>外墙
1.6厚1:2.5水泥砂浆抹平;
2.3厚专用聚合砂浆底面刮糙;或专用界面剂甩毛
3.12厚1:3水泥砂浆打底扫毛或刮出纹道;</t>
  </si>
  <si>
    <t>123.62</t>
  </si>
  <si>
    <t>45.21</t>
  </si>
  <si>
    <t>5588.86</t>
  </si>
  <si>
    <t>3280.87</t>
  </si>
  <si>
    <t>466.05</t>
  </si>
  <si>
    <t>66.75</t>
  </si>
  <si>
    <t>8.65</t>
  </si>
  <si>
    <t>28</t>
  </si>
  <si>
    <t>011201001002</t>
  </si>
  <si>
    <t>1.聚合物水泥防水砂浆 ~厚9(mm)^水泥砂浆 1:3</t>
  </si>
  <si>
    <t>18.94</t>
  </si>
  <si>
    <t>2341.36</t>
  </si>
  <si>
    <t>770.15</t>
  </si>
  <si>
    <t>113.73</t>
  </si>
  <si>
    <t>29.67</t>
  </si>
  <si>
    <t>3.71</t>
  </si>
  <si>
    <t>30537.92</t>
  </si>
  <si>
    <t>4436.84</t>
  </si>
  <si>
    <t>635.12</t>
  </si>
  <si>
    <t>98.05</t>
  </si>
  <si>
    <t>12.34</t>
  </si>
  <si>
    <t>第4页 共4页</t>
  </si>
  <si>
    <t>29</t>
  </si>
  <si>
    <t>011407001001</t>
  </si>
  <si>
    <t>墙面喷刷涂料</t>
  </si>
  <si>
    <t>1.外墙涂料 弹性涂料
2.抹灰面批刮腻子（满刮两遍）</t>
  </si>
  <si>
    <t>47.17</t>
  </si>
  <si>
    <t>5831.16</t>
  </si>
  <si>
    <t>2995.31</t>
  </si>
  <si>
    <t>425.25</t>
  </si>
  <si>
    <t>2.内墙</t>
  </si>
  <si>
    <t>5251.03</t>
  </si>
  <si>
    <t>2814.32</t>
  </si>
  <si>
    <t>398.88</t>
  </si>
  <si>
    <t>53.18</t>
  </si>
  <si>
    <t>7.09</t>
  </si>
  <si>
    <t>30</t>
  </si>
  <si>
    <t>011201001003</t>
  </si>
  <si>
    <t>1.内墙砂浆抹灰 14+6mm厚^水泥砂浆 1:3</t>
  </si>
  <si>
    <t>88.64</t>
  </si>
  <si>
    <t>30.86</t>
  </si>
  <si>
    <t>2735.43</t>
  </si>
  <si>
    <t>1450.15</t>
  </si>
  <si>
    <t>205.64</t>
  </si>
  <si>
    <t>31</t>
  </si>
  <si>
    <t>011407001002</t>
  </si>
  <si>
    <t>1.墙、柱、天棚面刷乳胶漆 ~二遍
2.抹灰面批刮腻子（满刮两遍）</t>
  </si>
  <si>
    <t>28.38</t>
  </si>
  <si>
    <t>2515.60</t>
  </si>
  <si>
    <t>1364.17</t>
  </si>
  <si>
    <t>193.24</t>
  </si>
  <si>
    <t>11082.19</t>
  </si>
  <si>
    <t>5809.63</t>
  </si>
  <si>
    <t>824.13</t>
  </si>
  <si>
    <t xml:space="preserve"> 合  计</t>
  </si>
  <si>
    <t>综合单价计算表</t>
  </si>
  <si>
    <t>第1页 共6页</t>
  </si>
  <si>
    <t>序
号</t>
  </si>
  <si>
    <t>编号</t>
  </si>
  <si>
    <t>名称</t>
  </si>
  <si>
    <t>数量</t>
  </si>
  <si>
    <t>综合单价(元)</t>
  </si>
  <si>
    <t>合计
(元)</t>
  </si>
  <si>
    <t>定额
人工费</t>
  </si>
  <si>
    <t>人工
费价差</t>
  </si>
  <si>
    <t>材料费</t>
  </si>
  <si>
    <t>定额
机械费</t>
  </si>
  <si>
    <t>机械
费价差</t>
  </si>
  <si>
    <t>管理费</t>
  </si>
  <si>
    <t>利润</t>
  </si>
  <si>
    <t>风险费用</t>
  </si>
  <si>
    <t>小计</t>
  </si>
  <si>
    <t>挖沟槽土方:1.挖掘机挖槽坑土方 不装车 三类土</t>
  </si>
  <si>
    <t>2.65</t>
  </si>
  <si>
    <t>0.38</t>
  </si>
  <si>
    <t>2.31</t>
  </si>
  <si>
    <t>0.53</t>
  </si>
  <si>
    <t>0.67</t>
  </si>
  <si>
    <t>1-21</t>
  </si>
  <si>
    <t>挖掘机挖槽坑土方 不装车 三类土</t>
  </si>
  <si>
    <t>回填方:1.人工就地回填土 夯实</t>
  </si>
  <si>
    <t>11.73</t>
  </si>
  <si>
    <t>0.50</t>
  </si>
  <si>
    <t>-0.01</t>
  </si>
  <si>
    <t>1.65</t>
  </si>
  <si>
    <t>0.93</t>
  </si>
  <si>
    <t>1-80</t>
  </si>
  <si>
    <t>人工就地回填土 夯实</t>
  </si>
  <si>
    <t>余方弃置:1.装载机装车 土方
2.自卸汽车运土 ~运距投标单位自行考虑</t>
  </si>
  <si>
    <t>0.81</t>
  </si>
  <si>
    <t>0.11</t>
  </si>
  <si>
    <t>12.80</t>
  </si>
  <si>
    <t>3.26</t>
  </si>
  <si>
    <t>1.84</t>
  </si>
  <si>
    <t>1.04</t>
  </si>
  <si>
    <t>1-35</t>
  </si>
  <si>
    <t>装载机装车 土方</t>
  </si>
  <si>
    <t>0.48</t>
  </si>
  <si>
    <t>0.07</t>
  </si>
  <si>
    <t>1.36</t>
  </si>
  <si>
    <t>0.43</t>
  </si>
  <si>
    <t>0.25</t>
  </si>
  <si>
    <t>0.14</t>
  </si>
  <si>
    <t>2.73</t>
  </si>
  <si>
    <t>41.74</t>
  </si>
  <si>
    <t>1-39+1-40*4换</t>
  </si>
  <si>
    <t>自卸汽车运土 ~运距5000(m)</t>
  </si>
  <si>
    <t>0.33</t>
  </si>
  <si>
    <t>0.04</t>
  </si>
  <si>
    <t>11.44</t>
  </si>
  <si>
    <t>2.83</t>
  </si>
  <si>
    <t>1.59</t>
  </si>
  <si>
    <t>0.90</t>
  </si>
  <si>
    <t>17.13</t>
  </si>
  <si>
    <t>261.92</t>
  </si>
  <si>
    <t>多孔砖墙:外墙
1、砌块品种、规格、强度等级：MU10非黏土烧结多孔砖
2、墙体类型：240厚
3、砂浆强度等级：水泥砂浆 M10.0</t>
  </si>
  <si>
    <t>118.02</t>
  </si>
  <si>
    <t>17.48</t>
  </si>
  <si>
    <t>291.95</t>
  </si>
  <si>
    <t>4.89</t>
  </si>
  <si>
    <t>0.62</t>
  </si>
  <si>
    <t>16.58</t>
  </si>
  <si>
    <t>9.38</t>
  </si>
  <si>
    <t>4-41换</t>
  </si>
  <si>
    <t>非黏土烧结多孔砖 墙厚1砖^水泥砂浆 M10.0</t>
  </si>
  <si>
    <t>垫层:1.现浇混凝土 基础 垫层^非泵送商品砼C15</t>
  </si>
  <si>
    <t>40.88</t>
  </si>
  <si>
    <t>6.05</t>
  </si>
  <si>
    <t>402.62</t>
  </si>
  <si>
    <t>0.68</t>
  </si>
  <si>
    <t>5.61</t>
  </si>
  <si>
    <t>3.17</t>
  </si>
  <si>
    <t>表-09</t>
  </si>
  <si>
    <t>第2页 共6页</t>
  </si>
  <si>
    <t>5-1</t>
  </si>
  <si>
    <t>现浇混凝土 基础 垫层^非泵送商品砼C15</t>
  </si>
  <si>
    <t>独立基础:1.现浇混凝土 基础 混凝土^非泵送商品混凝土C25</t>
  </si>
  <si>
    <t>36.07</t>
  </si>
  <si>
    <t>5.34</t>
  </si>
  <si>
    <t>438.00</t>
  </si>
  <si>
    <t>4.90</t>
  </si>
  <si>
    <t>2.77</t>
  </si>
  <si>
    <t>5-3换</t>
  </si>
  <si>
    <t>现浇混凝土 基础 混凝土^非泵送商品混凝土C25</t>
  </si>
  <si>
    <t>基础梁:1.现浇混凝土 基础梁^非泵送商品混凝土C25</t>
  </si>
  <si>
    <t>38.03</t>
  </si>
  <si>
    <t>5.63</t>
  </si>
  <si>
    <t>439.30</t>
  </si>
  <si>
    <t>0.42</t>
  </si>
  <si>
    <t>5.19</t>
  </si>
  <si>
    <t>2.93</t>
  </si>
  <si>
    <t>5-8换</t>
  </si>
  <si>
    <t>现浇混凝土 基础梁^非泵送商品混凝土C25</t>
  </si>
  <si>
    <t>现浇构件钢筋:1.箍筋 带肋钢筋 HRB400以内 直径（mm以内）8</t>
  </si>
  <si>
    <t>1103.09</t>
  </si>
  <si>
    <t>163.42</t>
  </si>
  <si>
    <t>3864.35</t>
  </si>
  <si>
    <t>56.40</t>
  </si>
  <si>
    <t>-1.16</t>
  </si>
  <si>
    <t>156.42</t>
  </si>
  <si>
    <t>88.47</t>
  </si>
  <si>
    <t>5-48</t>
  </si>
  <si>
    <t>箍筋 带肋钢筋 HRB400以内 直径（mm以内）8</t>
  </si>
  <si>
    <t>0.47</t>
  </si>
  <si>
    <t>现浇构件钢筋:1.现浇构件带肋钢筋 HRB400以内 直径（mm以内）14</t>
  </si>
  <si>
    <t>477.50</t>
  </si>
  <si>
    <t>70.74</t>
  </si>
  <si>
    <t>3742.37</t>
  </si>
  <si>
    <t>67.62</t>
  </si>
  <si>
    <t>-3.83</t>
  </si>
  <si>
    <t>73.54</t>
  </si>
  <si>
    <t>41.59</t>
  </si>
  <si>
    <t>5-39</t>
  </si>
  <si>
    <t>现浇构件带肋钢筋 HRB400以内 直径（mm以内）14</t>
  </si>
  <si>
    <t>0.97</t>
  </si>
  <si>
    <t>钢管柱:钢管柱
1.柱类型：镀锌方钢管
2.钢材品种：Q235，除锈等级Sa2.5级</t>
  </si>
  <si>
    <t>288.77</t>
  </si>
  <si>
    <t>40.98</t>
  </si>
  <si>
    <t>6085.51</t>
  </si>
  <si>
    <t>130.25</t>
  </si>
  <si>
    <t>16.76</t>
  </si>
  <si>
    <t>56.53</t>
  </si>
  <si>
    <t>31.97</t>
  </si>
  <si>
    <t>6-18</t>
  </si>
  <si>
    <t>厂（库）房钢结构 方管钢柱安装 质量（t以内）3</t>
  </si>
  <si>
    <t>第3页 共6页</t>
  </si>
  <si>
    <t>钢梁:钢管梁
1.柱类型：镀锌方钢管
2.钢材品种：Q235，除锈等级Sa2.5级</t>
  </si>
  <si>
    <t>200.11</t>
  </si>
  <si>
    <t>28.40</t>
  </si>
  <si>
    <t>6106.43</t>
  </si>
  <si>
    <t>213.49</t>
  </si>
  <si>
    <t>24.40</t>
  </si>
  <si>
    <t>55.79</t>
  </si>
  <si>
    <t>31.56</t>
  </si>
  <si>
    <t>6-22</t>
  </si>
  <si>
    <t>厂（库）房钢结构 方管钢梁安装 质量（t以内）1.5</t>
  </si>
  <si>
    <t>钢支撑、钢拉条:1.厂（库）房钢结构 钢管支撑安装</t>
  </si>
  <si>
    <t>315.74</t>
  </si>
  <si>
    <t>44.81</t>
  </si>
  <si>
    <t>6633.39</t>
  </si>
  <si>
    <t>171.80</t>
  </si>
  <si>
    <t>25.00</t>
  </si>
  <si>
    <t>65.77</t>
  </si>
  <si>
    <t>37.20</t>
  </si>
  <si>
    <t>6-33</t>
  </si>
  <si>
    <t>厂（库）房钢结构 钢管支撑安装</t>
  </si>
  <si>
    <t>5.12</t>
  </si>
  <si>
    <t>钢支撑、钢拉条:1.厂（库）房钢结构 圆钢支撑安装</t>
  </si>
  <si>
    <t>6418.39</t>
  </si>
  <si>
    <t>厂（库）房钢结构 圆钢支撑安装</t>
  </si>
  <si>
    <t>0.12</t>
  </si>
  <si>
    <t>钢板天沟:彩钢板天沟宽500mm</t>
  </si>
  <si>
    <t>4690.30</t>
  </si>
  <si>
    <t>667.50</t>
  </si>
  <si>
    <t>13484.94</t>
  </si>
  <si>
    <t>-2.55</t>
  </si>
  <si>
    <t>723.54</t>
  </si>
  <si>
    <t>407.63</t>
  </si>
  <si>
    <t>建9B-2换</t>
  </si>
  <si>
    <t>314.64</t>
  </si>
  <si>
    <t>18.41</t>
  </si>
  <si>
    <t>2.62</t>
  </si>
  <si>
    <t>52.93</t>
  </si>
  <si>
    <t>2.84</t>
  </si>
  <si>
    <t>1.60</t>
  </si>
  <si>
    <t>81.01</t>
  </si>
  <si>
    <t>钢板天沟:彩钢板天沟宽440mm</t>
  </si>
  <si>
    <t>5378.92</t>
  </si>
  <si>
    <t>765.50</t>
  </si>
  <si>
    <t>12426.16</t>
  </si>
  <si>
    <t>-2.92</t>
  </si>
  <si>
    <t>829.77</t>
  </si>
  <si>
    <t>467.48</t>
  </si>
  <si>
    <t>13.44</t>
  </si>
  <si>
    <t>42.53</t>
  </si>
  <si>
    <t>70.61</t>
  </si>
  <si>
    <t>预埋铁件:1.预埋铁件 25kg/块以内</t>
  </si>
  <si>
    <t>2551.64</t>
  </si>
  <si>
    <t>378.02</t>
  </si>
  <si>
    <t>4356.49</t>
  </si>
  <si>
    <t>1742.26</t>
  </si>
  <si>
    <t>-97.53</t>
  </si>
  <si>
    <t>579.25</t>
  </si>
  <si>
    <t>327.62</t>
  </si>
  <si>
    <t>5-95</t>
  </si>
  <si>
    <t>预埋铁件 25kg/块以内</t>
  </si>
  <si>
    <t>0.12mmPO大棚膜:0.12mmPO大棚膜(含顶部压膜带等所有工作内容)</t>
  </si>
  <si>
    <t>1.07</t>
  </si>
  <si>
    <t>0.16</t>
  </si>
  <si>
    <t>9.08</t>
  </si>
  <si>
    <t>0.08</t>
  </si>
  <si>
    <t>9-38</t>
  </si>
  <si>
    <t>8.98</t>
  </si>
  <si>
    <t>10.43</t>
  </si>
  <si>
    <t>28827.16</t>
  </si>
  <si>
    <t>第4页 共6页</t>
  </si>
  <si>
    <t>补</t>
  </si>
  <si>
    <t>顶部压膜带</t>
  </si>
  <si>
    <t>1352</t>
  </si>
  <si>
    <t>0.20</t>
  </si>
  <si>
    <t>270.40</t>
  </si>
  <si>
    <t>镀锌卡槽:0.7mm镀锌卡槽</t>
  </si>
  <si>
    <t>2231.2</t>
  </si>
  <si>
    <t>内遮阳65%铝箔网:内遮阳65%铝箔网</t>
  </si>
  <si>
    <t>外遮阳75%黑色圆丝网:外遮阳75%黑色圆丝网</t>
  </si>
  <si>
    <t>侧墙防虫网:侧墙25目防虫网</t>
  </si>
  <si>
    <t>198</t>
  </si>
  <si>
    <t>屋面卷膜杆:25*1.5屋面卷膜杆</t>
  </si>
  <si>
    <t>416</t>
  </si>
  <si>
    <t>侧墙卷膜杆:32*1.5侧墙卷膜杆</t>
  </si>
  <si>
    <t>129.6</t>
  </si>
  <si>
    <t>内外遮阳拉幕杆:22*1.2热镀锌拉幕杆</t>
  </si>
  <si>
    <t>第5页 共6页</t>
  </si>
  <si>
    <t>金属（塑钢）门:铝合金平开门
1、门窗框料采用铝合金型材金属框，型材厚度2.2厚，立面分隔参见门窗大样;</t>
  </si>
  <si>
    <t>17.76</t>
  </si>
  <si>
    <t>2.52</t>
  </si>
  <si>
    <t>396.00</t>
  </si>
  <si>
    <t>8-41*A0.8换</t>
  </si>
  <si>
    <t>铝合金平开门安装</t>
  </si>
  <si>
    <t>16.2</t>
  </si>
  <si>
    <t>垫层:入口处100mm厚C25砼硬化</t>
  </si>
  <si>
    <t>439.99</t>
  </si>
  <si>
    <t>5-1换</t>
  </si>
  <si>
    <t>现浇混凝土 基础 垫层^非泵送商品混凝土 C25</t>
  </si>
  <si>
    <t>2.4</t>
  </si>
  <si>
    <t>墙面一般抹灰:外墙
1.6厚1:2.5水泥砂浆抹平;
2.3厚专用聚合砂浆底面刮糙;或专用界面剂甩毛
3.12厚1:3水泥砂浆打底扫毛或刮出纹道;</t>
  </si>
  <si>
    <t>26.54</t>
  </si>
  <si>
    <t>3.77</t>
  </si>
  <si>
    <t>8.57</t>
  </si>
  <si>
    <t>0.54</t>
  </si>
  <si>
    <t>3.65</t>
  </si>
  <si>
    <t>2.07</t>
  </si>
  <si>
    <t>12-2+12-3-1*-2换</t>
  </si>
  <si>
    <t>外墙砂浆抹灰 14+6mm厚^水泥砂浆 1:2.5~基层厚12(mm) 面层厚6(mm)</t>
  </si>
  <si>
    <t>22.75</t>
  </si>
  <si>
    <t>3.23</t>
  </si>
  <si>
    <t>7.25</t>
  </si>
  <si>
    <t>3.14</t>
  </si>
  <si>
    <t>1.78</t>
  </si>
  <si>
    <t>38.76</t>
  </si>
  <si>
    <t>4791.51</t>
  </si>
  <si>
    <t>12-20</t>
  </si>
  <si>
    <t>墙面刷干粉型界面剂</t>
  </si>
  <si>
    <t>3.79</t>
  </si>
  <si>
    <t>1.32</t>
  </si>
  <si>
    <t>0.51</t>
  </si>
  <si>
    <t>0.29</t>
  </si>
  <si>
    <t>6.45</t>
  </si>
  <si>
    <t>797.35</t>
  </si>
  <si>
    <t>墙面一般抹灰:1.聚合物水泥防水砂浆 ~厚9(mm)^水泥砂浆 1:3</t>
  </si>
  <si>
    <t>6.23</t>
  </si>
  <si>
    <t>0.92</t>
  </si>
  <si>
    <t>10.16</t>
  </si>
  <si>
    <t>0.24</t>
  </si>
  <si>
    <t>0.03</t>
  </si>
  <si>
    <t>0.87</t>
  </si>
  <si>
    <t>0.49</t>
  </si>
  <si>
    <t>9-45+9-46*4换</t>
  </si>
  <si>
    <t>聚合物水泥防水砂浆 ~厚9(mm)^水泥砂浆 1:3</t>
  </si>
  <si>
    <t>第6页 共6页</t>
  </si>
  <si>
    <t>墙面喷刷涂料:1.外墙涂料 弹性涂料
2.抹灰面批刮腻子（满刮两遍）</t>
  </si>
  <si>
    <t>24.23</t>
  </si>
  <si>
    <t>3.44</t>
  </si>
  <si>
    <t>14.39</t>
  </si>
  <si>
    <t>1.85</t>
  </si>
  <si>
    <t>14-147</t>
  </si>
  <si>
    <t>外墙涂料 弹性涂料</t>
  </si>
  <si>
    <t>15.23</t>
  </si>
  <si>
    <t>2.16</t>
  </si>
  <si>
    <t>11.63</t>
  </si>
  <si>
    <t>2.05</t>
  </si>
  <si>
    <t>1.16</t>
  </si>
  <si>
    <t>32.23</t>
  </si>
  <si>
    <t>3984.27</t>
  </si>
  <si>
    <t>14-141</t>
  </si>
  <si>
    <t>抹灰面批刮腻子（满刮两遍）</t>
  </si>
  <si>
    <t>9.00</t>
  </si>
  <si>
    <t>1.28</t>
  </si>
  <si>
    <t>2.76</t>
  </si>
  <si>
    <t>1.21</t>
  </si>
  <si>
    <t>0.69</t>
  </si>
  <si>
    <t>14.94</t>
  </si>
  <si>
    <t>1846.88</t>
  </si>
  <si>
    <t>墙面一般抹灰:1.内墙砂浆抹灰 14+6mm厚^水泥砂浆 1:3</t>
  </si>
  <si>
    <t>16.36</t>
  </si>
  <si>
    <t>2.32</t>
  </si>
  <si>
    <t>7.92</t>
  </si>
  <si>
    <t>0.60</t>
  </si>
  <si>
    <t>2.29</t>
  </si>
  <si>
    <t>1.29</t>
  </si>
  <si>
    <t>12-1换</t>
  </si>
  <si>
    <t>内墙砂浆抹灰 14+6mm厚^水泥砂浆 1:3</t>
  </si>
  <si>
    <t>墙面喷刷涂料:1.墙、柱、天棚面刷乳胶漆 ~二遍
2.抹灰面批刮腻子（满刮两遍）</t>
  </si>
  <si>
    <t>15.39</t>
  </si>
  <si>
    <t>2.18</t>
  </si>
  <si>
    <t>7.56</t>
  </si>
  <si>
    <t>1.18</t>
  </si>
  <si>
    <t>14-128</t>
  </si>
  <si>
    <t>墙、柱、天棚面刷乳胶漆 ~二遍</t>
  </si>
  <si>
    <t>6.39</t>
  </si>
  <si>
    <t>4.80</t>
  </si>
  <si>
    <t>0.86</t>
  </si>
  <si>
    <t>1191.32</t>
  </si>
  <si>
    <t>1324.28</t>
  </si>
  <si>
    <t>施工组织措施项目清单与计价表</t>
  </si>
  <si>
    <t>项 目 名 称</t>
  </si>
  <si>
    <t>计算基础</t>
  </si>
  <si>
    <t>费率(%)</t>
  </si>
  <si>
    <t>定额人工费+定额机械费</t>
  </si>
  <si>
    <t>5.47</t>
  </si>
  <si>
    <t>0.5</t>
  </si>
  <si>
    <t>行车、行人干扰增加费(限市政)</t>
  </si>
  <si>
    <t>合  计</t>
  </si>
  <si>
    <t>表-10</t>
  </si>
  <si>
    <t>施工技术措施项目清单与计价表</t>
  </si>
  <si>
    <t>011701</t>
  </si>
  <si>
    <t>S.1脚手架工程（编码：011701)</t>
  </si>
  <si>
    <t>10011.53</t>
  </si>
  <si>
    <t>4615.84</t>
  </si>
  <si>
    <t>674.46</t>
  </si>
  <si>
    <t>526.92</t>
  </si>
  <si>
    <t>147.54</t>
  </si>
  <si>
    <t>011701001001</t>
  </si>
  <si>
    <t>综合脚手架</t>
  </si>
  <si>
    <t>1.单层钢结构厂（库）房综合脚手架 ~檐高7m以内</t>
  </si>
  <si>
    <t>4.75</t>
  </si>
  <si>
    <t>011702</t>
  </si>
  <si>
    <t>S.2混凝土模板及支架（撑）（编码：011702）</t>
  </si>
  <si>
    <t>12310.15</t>
  </si>
  <si>
    <t>5505.75</t>
  </si>
  <si>
    <t>816.52</t>
  </si>
  <si>
    <t>330.96</t>
  </si>
  <si>
    <t>80.95</t>
  </si>
  <si>
    <t>011702001001</t>
  </si>
  <si>
    <t>基础</t>
  </si>
  <si>
    <t>1.现浇混凝土模板 基础垫层模板</t>
  </si>
  <si>
    <t>36.89</t>
  </si>
  <si>
    <t>48.87</t>
  </si>
  <si>
    <t>1802.81</t>
  </si>
  <si>
    <t>965.41</t>
  </si>
  <si>
    <t>143.13</t>
  </si>
  <si>
    <t>33.57</t>
  </si>
  <si>
    <t>4.43</t>
  </si>
  <si>
    <t>011702001002</t>
  </si>
  <si>
    <t>1.现浇混凝土 独立基础  复合木模</t>
  </si>
  <si>
    <t>86.09</t>
  </si>
  <si>
    <t>43.87</t>
  </si>
  <si>
    <t>3776.77</t>
  </si>
  <si>
    <t>1670.15</t>
  </si>
  <si>
    <t>247.94</t>
  </si>
  <si>
    <t>57.68</t>
  </si>
  <si>
    <t>13.77</t>
  </si>
  <si>
    <t>011702005001</t>
  </si>
  <si>
    <t>1.现浇混凝土 基础梁 复合木模</t>
  </si>
  <si>
    <t>125.50</t>
  </si>
  <si>
    <t>53.63</t>
  </si>
  <si>
    <t>6730.57</t>
  </si>
  <si>
    <t>2870.19</t>
  </si>
  <si>
    <t>425.45</t>
  </si>
  <si>
    <t>239.71</t>
  </si>
  <si>
    <t>62.75</t>
  </si>
  <si>
    <t>011703</t>
  </si>
  <si>
    <t>S.3垂直运输（编码：011703)</t>
  </si>
  <si>
    <t>9589.99</t>
  </si>
  <si>
    <t>7397.99</t>
  </si>
  <si>
    <t>632.31</t>
  </si>
  <si>
    <t>011703001001</t>
  </si>
  <si>
    <t>垂直运输</t>
  </si>
  <si>
    <t>1.单层厂（库）房钢结构建筑物垂直运输 ~檐高7m以内</t>
  </si>
  <si>
    <t>4.55</t>
  </si>
  <si>
    <t xml:space="preserve"> 合计</t>
  </si>
  <si>
    <t>施工技术措施项目清单综合单价计算表</t>
  </si>
  <si>
    <t>综合脚手架:1.单层钢结构厂（库）房综合脚手架 ~檐高7m以内</t>
  </si>
  <si>
    <t>2.19</t>
  </si>
  <si>
    <t>0.32</t>
  </si>
  <si>
    <t>1.40</t>
  </si>
  <si>
    <t>0.19</t>
  </si>
  <si>
    <t>18-18</t>
  </si>
  <si>
    <t>单层钢结构厂（库）房综合脚手架 ~檐高7m以内</t>
  </si>
  <si>
    <t>基础:1.现浇混凝土模板 基础垫层模板</t>
  </si>
  <si>
    <t>26.17</t>
  </si>
  <si>
    <t>3.88</t>
  </si>
  <si>
    <t>12.07</t>
  </si>
  <si>
    <t>0.91</t>
  </si>
  <si>
    <t>5-97</t>
  </si>
  <si>
    <t>现浇混凝土模板 基础垫层模板</t>
  </si>
  <si>
    <t>基础:1.现浇混凝土 独立基础  复合木模</t>
  </si>
  <si>
    <t>19.40</t>
  </si>
  <si>
    <t>2.88</t>
  </si>
  <si>
    <t>16.52</t>
  </si>
  <si>
    <t>2.71</t>
  </si>
  <si>
    <t>1.53</t>
  </si>
  <si>
    <t>5-103</t>
  </si>
  <si>
    <t>现浇混凝土 独立基础  复合木模</t>
  </si>
  <si>
    <t>基础梁:1.现浇混凝土 基础梁 复合木模</t>
  </si>
  <si>
    <t>22.87</t>
  </si>
  <si>
    <t>3.39</t>
  </si>
  <si>
    <t>19.73</t>
  </si>
  <si>
    <t>1.91</t>
  </si>
  <si>
    <t>3.34</t>
  </si>
  <si>
    <t>1.89</t>
  </si>
  <si>
    <t>5-127</t>
  </si>
  <si>
    <t>现浇混凝土 基础梁 复合木模</t>
  </si>
  <si>
    <t>125.5</t>
  </si>
  <si>
    <t>垂直运输:1.单层厂（库）房钢结构建筑物垂直运输 ~檐高7m以内</t>
  </si>
  <si>
    <t>3.51</t>
  </si>
  <si>
    <t>0.30</t>
  </si>
  <si>
    <t>0.27</t>
  </si>
  <si>
    <t>19-15</t>
  </si>
  <si>
    <t>单层厂（库）房钢结构建筑物垂直运输 ~檐高7m以内</t>
  </si>
  <si>
    <t>其他项目清单与计价汇总表</t>
  </si>
  <si>
    <t>单位工程:大棚</t>
  </si>
  <si>
    <t>计量单位</t>
  </si>
  <si>
    <t>暂列金额</t>
  </si>
  <si>
    <t>元</t>
  </si>
  <si>
    <t>明细详见表—11—1</t>
  </si>
  <si>
    <t>标化工地增加费</t>
  </si>
  <si>
    <t>优质工程增加费</t>
  </si>
  <si>
    <t>其他暂列金额</t>
  </si>
  <si>
    <t>2.1</t>
  </si>
  <si>
    <t>材料（设备）暂估价</t>
  </si>
  <si>
    <t>—</t>
  </si>
  <si>
    <t>明细详见表—11—2</t>
  </si>
  <si>
    <t>2.2</t>
  </si>
  <si>
    <t>专业工程（专项技术措施）暂估价</t>
  </si>
  <si>
    <t>明细详见表—11—3</t>
  </si>
  <si>
    <t>计日工</t>
  </si>
  <si>
    <t>明细详见表—11—4</t>
  </si>
  <si>
    <t>总承包服务费</t>
  </si>
  <si>
    <t>明细详见表—11—5</t>
  </si>
  <si>
    <t>合    计</t>
  </si>
  <si>
    <t>专业工程（专项技术措施）暂估价表</t>
  </si>
  <si>
    <t>工 程 名 称</t>
  </si>
  <si>
    <t>工程内容</t>
  </si>
  <si>
    <t>表-11-3</t>
  </si>
  <si>
    <t>人工、主要材料（设备）、机械台班费用汇总表</t>
  </si>
  <si>
    <t>第1页 共5页</t>
  </si>
  <si>
    <t>类别、规格、型号</t>
  </si>
  <si>
    <t>单位</t>
  </si>
  <si>
    <t>单价(元)</t>
  </si>
  <si>
    <t>合价(元)</t>
  </si>
  <si>
    <t>工程人工</t>
  </si>
  <si>
    <t>0001110001</t>
  </si>
  <si>
    <t>一类人工</t>
  </si>
  <si>
    <t>工日</t>
  </si>
  <si>
    <t>17.426</t>
  </si>
  <si>
    <t>143</t>
  </si>
  <si>
    <t>2491.92</t>
  </si>
  <si>
    <t>0001110003</t>
  </si>
  <si>
    <t>二类人工</t>
  </si>
  <si>
    <t>144.378</t>
  </si>
  <si>
    <t>155</t>
  </si>
  <si>
    <t>22378.59</t>
  </si>
  <si>
    <t>0001110005</t>
  </si>
  <si>
    <t>三类人工</t>
  </si>
  <si>
    <t>123.629</t>
  </si>
  <si>
    <t>177</t>
  </si>
  <si>
    <t>21882.33</t>
  </si>
  <si>
    <t xml:space="preserve"> 小 计</t>
  </si>
  <si>
    <t>46752.84</t>
  </si>
  <si>
    <t>主要材料（设备）</t>
  </si>
  <si>
    <t>0101120067</t>
  </si>
  <si>
    <t>热轧带肋钢筋</t>
  </si>
  <si>
    <t>HRB400φ盘螺8</t>
  </si>
  <si>
    <t>0.479</t>
  </si>
  <si>
    <t>3732</t>
  </si>
  <si>
    <t>1787.63</t>
  </si>
  <si>
    <t>0101120091</t>
  </si>
  <si>
    <t>HRB400φ14</t>
  </si>
  <si>
    <t>0.994</t>
  </si>
  <si>
    <t>3596</t>
  </si>
  <si>
    <t>3574.42</t>
  </si>
  <si>
    <t>0103120005</t>
  </si>
  <si>
    <t>镀锌铁丝</t>
  </si>
  <si>
    <t>φ0.7-1.0</t>
  </si>
  <si>
    <t>kg</t>
  </si>
  <si>
    <t>8.258</t>
  </si>
  <si>
    <t>5.75</t>
  </si>
  <si>
    <t>47.48</t>
  </si>
  <si>
    <t>0161120027</t>
  </si>
  <si>
    <t>零星卡具</t>
  </si>
  <si>
    <t>65.293</t>
  </si>
  <si>
    <t>5.998</t>
  </si>
  <si>
    <t>391.63</t>
  </si>
  <si>
    <t>0301120955</t>
  </si>
  <si>
    <t>六角螺栓</t>
  </si>
  <si>
    <t>29.181</t>
  </si>
  <si>
    <t>8.925</t>
  </si>
  <si>
    <t>260.44</t>
  </si>
  <si>
    <t>0301121881</t>
  </si>
  <si>
    <t>圆钉</t>
  </si>
  <si>
    <t>32.517</t>
  </si>
  <si>
    <t>6.19</t>
  </si>
  <si>
    <t>201.28</t>
  </si>
  <si>
    <t>0313120071</t>
  </si>
  <si>
    <t>低合金钢焊条</t>
  </si>
  <si>
    <t>E50系列</t>
  </si>
  <si>
    <t>4.752</t>
  </si>
  <si>
    <t>6.46</t>
  </si>
  <si>
    <t>30.70</t>
  </si>
  <si>
    <t>E43系列</t>
  </si>
  <si>
    <t>35.059</t>
  </si>
  <si>
    <t>6.11</t>
  </si>
  <si>
    <t>214.21</t>
  </si>
  <si>
    <t>0313120173</t>
  </si>
  <si>
    <t>焊丝</t>
  </si>
  <si>
    <t>φ3.2</t>
  </si>
  <si>
    <t>18.967</t>
  </si>
  <si>
    <t>10.996</t>
  </si>
  <si>
    <t>208.56</t>
  </si>
  <si>
    <t>0313120251</t>
  </si>
  <si>
    <t>金属结构铁件</t>
  </si>
  <si>
    <t>100.727</t>
  </si>
  <si>
    <t>4.68</t>
  </si>
  <si>
    <t>471.40</t>
  </si>
  <si>
    <t>0313120293</t>
  </si>
  <si>
    <t>木砂纸</t>
  </si>
  <si>
    <t>张</t>
  </si>
  <si>
    <t>38.954</t>
  </si>
  <si>
    <t>1.051</t>
  </si>
  <si>
    <t>40.94</t>
  </si>
  <si>
    <t>0321120035</t>
  </si>
  <si>
    <t>彩钢堵头</t>
  </si>
  <si>
    <t>只</t>
  </si>
  <si>
    <t>137.794</t>
  </si>
  <si>
    <t>2.203</t>
  </si>
  <si>
    <t>303.56</t>
  </si>
  <si>
    <t>0321120333</t>
  </si>
  <si>
    <t>5.185</t>
  </si>
  <si>
    <t>24.27</t>
  </si>
  <si>
    <t>0325120035</t>
  </si>
  <si>
    <t>12#</t>
  </si>
  <si>
    <t>2.677</t>
  </si>
  <si>
    <t>0325120041</t>
  </si>
  <si>
    <t>18#</t>
  </si>
  <si>
    <t>20.803</t>
  </si>
  <si>
    <t>128.77</t>
  </si>
  <si>
    <t>0325120045</t>
  </si>
  <si>
    <t>22#</t>
  </si>
  <si>
    <t>0.447</t>
  </si>
  <si>
    <t>表-14</t>
  </si>
  <si>
    <t>第2页 共5页</t>
  </si>
  <si>
    <t>0401120015</t>
  </si>
  <si>
    <t>复合硅酸盐水泥</t>
  </si>
  <si>
    <t>PC 32.5R综合</t>
  </si>
  <si>
    <t>17.393</t>
  </si>
  <si>
    <t>0.371</t>
  </si>
  <si>
    <t>0401120021</t>
  </si>
  <si>
    <t>普通硅酸盐水泥</t>
  </si>
  <si>
    <t>PO 42.5综合</t>
  </si>
  <si>
    <t>2976.091</t>
  </si>
  <si>
    <t>0.424</t>
  </si>
  <si>
    <t>1261.86</t>
  </si>
  <si>
    <t>0403120009</t>
  </si>
  <si>
    <t>黄砂</t>
  </si>
  <si>
    <t>净砂</t>
  </si>
  <si>
    <t>13.747</t>
  </si>
  <si>
    <t>147</t>
  </si>
  <si>
    <t>2020.81</t>
  </si>
  <si>
    <t>0413120067</t>
  </si>
  <si>
    <t>非粘土烧结页岩多孔砖</t>
  </si>
  <si>
    <t>240×115×90</t>
  </si>
  <si>
    <t>千块</t>
  </si>
  <si>
    <t>7.208</t>
  </si>
  <si>
    <t>681</t>
  </si>
  <si>
    <t>4908.65</t>
  </si>
  <si>
    <t>0431120173</t>
  </si>
  <si>
    <t>非泵送商品混凝土</t>
  </si>
  <si>
    <t>C15</t>
  </si>
  <si>
    <t>8.716</t>
  </si>
  <si>
    <t>395.84</t>
  </si>
  <si>
    <t>3450.14</t>
  </si>
  <si>
    <t>0431120181</t>
  </si>
  <si>
    <t>C25</t>
  </si>
  <si>
    <t>30.946</t>
  </si>
  <si>
    <t>432.84</t>
  </si>
  <si>
    <t>13394.67</t>
  </si>
  <si>
    <t>1109120271</t>
  </si>
  <si>
    <t>铝合金平开门</t>
  </si>
  <si>
    <t>2.2mm</t>
  </si>
  <si>
    <t>396</t>
  </si>
  <si>
    <t>6415.20</t>
  </si>
  <si>
    <t>1303120027</t>
  </si>
  <si>
    <t>成品腻子粉</t>
  </si>
  <si>
    <t>636.78</t>
  </si>
  <si>
    <t>0.877</t>
  </si>
  <si>
    <t>558.46</t>
  </si>
  <si>
    <t>1401120021</t>
  </si>
  <si>
    <t>溶剂油</t>
  </si>
  <si>
    <t>1.138</t>
  </si>
  <si>
    <t>2.336</t>
  </si>
  <si>
    <t>2.66</t>
  </si>
  <si>
    <t>1435120055</t>
  </si>
  <si>
    <t>隔离剂</t>
  </si>
  <si>
    <t>24.848</t>
  </si>
  <si>
    <t>4.763</t>
  </si>
  <si>
    <t>118.35</t>
  </si>
  <si>
    <t>1439120009</t>
  </si>
  <si>
    <t>二氧化碳气体</t>
  </si>
  <si>
    <t>12.539</t>
  </si>
  <si>
    <t>13.18</t>
  </si>
  <si>
    <t>1439120029</t>
  </si>
  <si>
    <t>氧气</t>
  </si>
  <si>
    <t>1.152</t>
  </si>
  <si>
    <t>3.692</t>
  </si>
  <si>
    <t>4.25</t>
  </si>
  <si>
    <t>32</t>
  </si>
  <si>
    <t>1441120109</t>
  </si>
  <si>
    <t>胶粘剂</t>
  </si>
  <si>
    <t>干粉型</t>
  </si>
  <si>
    <t>64.282</t>
  </si>
  <si>
    <t>2.285</t>
  </si>
  <si>
    <t>146.88</t>
  </si>
  <si>
    <t>33</t>
  </si>
  <si>
    <t>3301120015</t>
  </si>
  <si>
    <t>吊装夹具</t>
  </si>
  <si>
    <t>套</t>
  </si>
  <si>
    <t>0.279</t>
  </si>
  <si>
    <t>105.06</t>
  </si>
  <si>
    <t>29.31</t>
  </si>
  <si>
    <t>34</t>
  </si>
  <si>
    <t>3301120055</t>
  </si>
  <si>
    <t>钢支撑</t>
  </si>
  <si>
    <t>74.163</t>
  </si>
  <si>
    <t>4.07</t>
  </si>
  <si>
    <t>301.84</t>
  </si>
  <si>
    <t>35</t>
  </si>
  <si>
    <t>3400120001</t>
  </si>
  <si>
    <t>其他材料费</t>
  </si>
  <si>
    <t>297.35</t>
  </si>
  <si>
    <t>1.02</t>
  </si>
  <si>
    <t>303.30</t>
  </si>
  <si>
    <t>36</t>
  </si>
  <si>
    <t>3405120003</t>
  </si>
  <si>
    <t>草板纸</t>
  </si>
  <si>
    <t>80#</t>
  </si>
  <si>
    <t>63.477</t>
  </si>
  <si>
    <t>2.723</t>
  </si>
  <si>
    <t>172.85</t>
  </si>
  <si>
    <t>37</t>
  </si>
  <si>
    <t>3411120015</t>
  </si>
  <si>
    <t>水</t>
  </si>
  <si>
    <t>21.226</t>
  </si>
  <si>
    <t>4.126</t>
  </si>
  <si>
    <t>87.58</t>
  </si>
  <si>
    <t>38</t>
  </si>
  <si>
    <t>3501120021</t>
  </si>
  <si>
    <t>复合模板</t>
  </si>
  <si>
    <t>综合</t>
  </si>
  <si>
    <t>52.839</t>
  </si>
  <si>
    <t>32.26</t>
  </si>
  <si>
    <t>1704.59</t>
  </si>
  <si>
    <t>39</t>
  </si>
  <si>
    <t>3501120043</t>
  </si>
  <si>
    <t>木模板</t>
  </si>
  <si>
    <t>0.792</t>
  </si>
  <si>
    <t>1770</t>
  </si>
  <si>
    <t>1401.84</t>
  </si>
  <si>
    <t>40</t>
  </si>
  <si>
    <t>3503120001</t>
  </si>
  <si>
    <t>安全网</t>
  </si>
  <si>
    <t>43.692</t>
  </si>
  <si>
    <t>7.915</t>
  </si>
  <si>
    <t>345.82</t>
  </si>
  <si>
    <t>41</t>
  </si>
  <si>
    <t>3503120009</t>
  </si>
  <si>
    <t>钢脚手板</t>
  </si>
  <si>
    <t>33.449</t>
  </si>
  <si>
    <t>4.835</t>
  </si>
  <si>
    <t>161.73</t>
  </si>
  <si>
    <t>42</t>
  </si>
  <si>
    <t>3503120025</t>
  </si>
  <si>
    <t>脚手架钢管</t>
  </si>
  <si>
    <t>218.757</t>
  </si>
  <si>
    <t>890.34</t>
  </si>
  <si>
    <t>43</t>
  </si>
  <si>
    <t>3503120029</t>
  </si>
  <si>
    <t>脚手架钢管底座</t>
  </si>
  <si>
    <t>个</t>
  </si>
  <si>
    <t>4.363</t>
  </si>
  <si>
    <t>5.804</t>
  </si>
  <si>
    <t>25.32</t>
  </si>
  <si>
    <t>44</t>
  </si>
  <si>
    <t>3503120031</t>
  </si>
  <si>
    <t>脚手架扣件</t>
  </si>
  <si>
    <t>57.35</t>
  </si>
  <si>
    <t>6.85</t>
  </si>
  <si>
    <t>392.85</t>
  </si>
  <si>
    <t>第3页 共5页</t>
  </si>
  <si>
    <t>45</t>
  </si>
  <si>
    <t>3503120069</t>
  </si>
  <si>
    <t>竹脚手片</t>
  </si>
  <si>
    <t>72.146</t>
  </si>
  <si>
    <t>11.65</t>
  </si>
  <si>
    <t>840.50</t>
  </si>
  <si>
    <t>46</t>
  </si>
  <si>
    <t>7901120001</t>
  </si>
  <si>
    <t>回库维修费</t>
  </si>
  <si>
    <t>21.588</t>
  </si>
  <si>
    <t>22.02</t>
  </si>
  <si>
    <t>47</t>
  </si>
  <si>
    <t>B03111501</t>
  </si>
  <si>
    <t>电焊条</t>
  </si>
  <si>
    <t>5.238</t>
  </si>
  <si>
    <t>33.84</t>
  </si>
  <si>
    <t>48</t>
  </si>
  <si>
    <t>8001160043</t>
  </si>
  <si>
    <t>水泥砂浆</t>
  </si>
  <si>
    <t>1∶2.5</t>
  </si>
  <si>
    <t>355.29</t>
  </si>
  <si>
    <t>305.55</t>
  </si>
  <si>
    <t>49</t>
  </si>
  <si>
    <t>8001160045</t>
  </si>
  <si>
    <t>1∶3</t>
  </si>
  <si>
    <t>1.721</t>
  </si>
  <si>
    <t>338.72</t>
  </si>
  <si>
    <t>582.94</t>
  </si>
  <si>
    <t>50</t>
  </si>
  <si>
    <t>8001160055</t>
  </si>
  <si>
    <t>M10.0</t>
  </si>
  <si>
    <t>4.043</t>
  </si>
  <si>
    <t>325.7</t>
  </si>
  <si>
    <t>1316.81</t>
  </si>
  <si>
    <t>51</t>
  </si>
  <si>
    <t>9901140007</t>
  </si>
  <si>
    <t>履带式推土机</t>
  </si>
  <si>
    <t>90kW</t>
  </si>
  <si>
    <t>台班</t>
  </si>
  <si>
    <t>0.042</t>
  </si>
  <si>
    <t>912.1</t>
  </si>
  <si>
    <t>38.31</t>
  </si>
  <si>
    <t>52</t>
  </si>
  <si>
    <t>9901140075</t>
  </si>
  <si>
    <t>轮胎式装载机</t>
  </si>
  <si>
    <t>2m3</t>
  </si>
  <si>
    <t>0.031</t>
  </si>
  <si>
    <t>876.12</t>
  </si>
  <si>
    <t>27.16</t>
  </si>
  <si>
    <t>53</t>
  </si>
  <si>
    <t>9901140115</t>
  </si>
  <si>
    <t>履带式单斗液压挖掘机</t>
  </si>
  <si>
    <t>1m3</t>
  </si>
  <si>
    <t>0.423</t>
  </si>
  <si>
    <t>1124.15</t>
  </si>
  <si>
    <t>475.52</t>
  </si>
  <si>
    <t>54</t>
  </si>
  <si>
    <t>9901140191</t>
  </si>
  <si>
    <t>电动夯实机</t>
  </si>
  <si>
    <t>250N·m</t>
  </si>
  <si>
    <t>2.589</t>
  </si>
  <si>
    <t>27.2</t>
  </si>
  <si>
    <t>70.42</t>
  </si>
  <si>
    <t>55</t>
  </si>
  <si>
    <t>9907140005</t>
  </si>
  <si>
    <t>载货汽车</t>
  </si>
  <si>
    <t>4t</t>
  </si>
  <si>
    <t>2.116</t>
  </si>
  <si>
    <t>474.6</t>
  </si>
  <si>
    <t>1004.25</t>
  </si>
  <si>
    <t>56</t>
  </si>
  <si>
    <t>9907140033</t>
  </si>
  <si>
    <t>自卸汽车</t>
  </si>
  <si>
    <t>15t</t>
  </si>
  <si>
    <t>0.221</t>
  </si>
  <si>
    <t>990.67</t>
  </si>
  <si>
    <t>218.94</t>
  </si>
  <si>
    <t>57</t>
  </si>
  <si>
    <t>9911140035</t>
  </si>
  <si>
    <t>灰浆搅拌机</t>
  </si>
  <si>
    <t>200L</t>
  </si>
  <si>
    <t>0.431</t>
  </si>
  <si>
    <t>174.65</t>
  </si>
  <si>
    <t>75.27</t>
  </si>
  <si>
    <t>58</t>
  </si>
  <si>
    <t>0.534</t>
  </si>
  <si>
    <t>93.26</t>
  </si>
  <si>
    <t>59</t>
  </si>
  <si>
    <t>9913140001</t>
  </si>
  <si>
    <t>钢筋调直机</t>
  </si>
  <si>
    <t>14mm</t>
  </si>
  <si>
    <t>0.146</t>
  </si>
  <si>
    <t>37.74</t>
  </si>
  <si>
    <t>5.51</t>
  </si>
  <si>
    <t>60</t>
  </si>
  <si>
    <t>9913140023</t>
  </si>
  <si>
    <t>木工圆锯机</t>
  </si>
  <si>
    <t>500mm</t>
  </si>
  <si>
    <t>1.293</t>
  </si>
  <si>
    <t>26.04</t>
  </si>
  <si>
    <t>33.67</t>
  </si>
  <si>
    <t>61</t>
  </si>
  <si>
    <t>9917140025</t>
  </si>
  <si>
    <t>直流弧焊机</t>
  </si>
  <si>
    <t>32kW</t>
  </si>
  <si>
    <t>0.437</t>
  </si>
  <si>
    <t>91.23</t>
  </si>
  <si>
    <t>39.87</t>
  </si>
  <si>
    <t>62</t>
  </si>
  <si>
    <t>9917140043</t>
  </si>
  <si>
    <t>对焊机</t>
  </si>
  <si>
    <t>75kV·A</t>
  </si>
  <si>
    <t>0.107</t>
  </si>
  <si>
    <t>111.44</t>
  </si>
  <si>
    <t>11.92</t>
  </si>
  <si>
    <t>63</t>
  </si>
  <si>
    <t>9917140075</t>
  </si>
  <si>
    <t>电焊条烘干箱</t>
  </si>
  <si>
    <t>45×35×45cm3</t>
  </si>
  <si>
    <t>0.044</t>
  </si>
  <si>
    <t>8.61</t>
  </si>
  <si>
    <t>64</t>
  </si>
  <si>
    <t>ZJ_02ZJ</t>
  </si>
  <si>
    <t>折旧费(机械)</t>
  </si>
  <si>
    <t>1844.998</t>
  </si>
  <si>
    <t>1881.90</t>
  </si>
  <si>
    <t>65</t>
  </si>
  <si>
    <t>ZJ_03JX</t>
  </si>
  <si>
    <t>检修费(机械)</t>
  </si>
  <si>
    <t>533.803</t>
  </si>
  <si>
    <t>544.48</t>
  </si>
  <si>
    <t>66</t>
  </si>
  <si>
    <t>ZJ_04WH</t>
  </si>
  <si>
    <t>维护费(机械)</t>
  </si>
  <si>
    <t>1056.224</t>
  </si>
  <si>
    <t>1077.35</t>
  </si>
  <si>
    <t>67</t>
  </si>
  <si>
    <t>ZJ_05RG</t>
  </si>
  <si>
    <t>机械人工</t>
  </si>
  <si>
    <t>6.202</t>
  </si>
  <si>
    <t>961.31</t>
  </si>
  <si>
    <t>68</t>
  </si>
  <si>
    <t>ZJ_07QT</t>
  </si>
  <si>
    <t>其他费用(机械)</t>
  </si>
  <si>
    <t>33.346</t>
  </si>
  <si>
    <t>34.01</t>
  </si>
  <si>
    <t>69</t>
  </si>
  <si>
    <t>ZJ_08QY</t>
  </si>
  <si>
    <t>汽油(机械)</t>
  </si>
  <si>
    <t>53.926</t>
  </si>
  <si>
    <t>507.44</t>
  </si>
  <si>
    <t>第4页 共5页</t>
  </si>
  <si>
    <t>70</t>
  </si>
  <si>
    <t>ZJ_09CY</t>
  </si>
  <si>
    <t>柴油(机械)</t>
  </si>
  <si>
    <t>125.445</t>
  </si>
  <si>
    <t>7.95</t>
  </si>
  <si>
    <t>997.29</t>
  </si>
  <si>
    <t>71</t>
  </si>
  <si>
    <t>ZJ_10D</t>
  </si>
  <si>
    <t>电(机械)</t>
  </si>
  <si>
    <t>kW·h</t>
  </si>
  <si>
    <t>2069.928</t>
  </si>
  <si>
    <t>0.712</t>
  </si>
  <si>
    <t>1473.79</t>
  </si>
  <si>
    <t>72</t>
  </si>
  <si>
    <t>ZJ_15CAF</t>
  </si>
  <si>
    <t>安拆及场外运输费(机械)</t>
  </si>
  <si>
    <t>517.462</t>
  </si>
  <si>
    <t>527.81</t>
  </si>
  <si>
    <t>73</t>
  </si>
  <si>
    <t>28.051</t>
  </si>
  <si>
    <t>28.61</t>
  </si>
  <si>
    <t>105805.34</t>
  </si>
  <si>
    <t>主要机械台班费</t>
  </si>
  <si>
    <t>2469150049</t>
  </si>
  <si>
    <t>超声波探伤仪</t>
  </si>
  <si>
    <t>0～10000mm</t>
  </si>
  <si>
    <t>0.874</t>
  </si>
  <si>
    <t>101</t>
  </si>
  <si>
    <t>88.27</t>
  </si>
  <si>
    <t>9905140067</t>
  </si>
  <si>
    <t>汽车式起重机</t>
  </si>
  <si>
    <t>20t</t>
  </si>
  <si>
    <t>0.802</t>
  </si>
  <si>
    <t>1102.25</t>
  </si>
  <si>
    <t>884.00</t>
  </si>
  <si>
    <t>1.279</t>
  </si>
  <si>
    <t>1409.78</t>
  </si>
  <si>
    <t>9905140105</t>
  </si>
  <si>
    <t>门式起重机</t>
  </si>
  <si>
    <t>10t</t>
  </si>
  <si>
    <t>0.055</t>
  </si>
  <si>
    <t>483.38</t>
  </si>
  <si>
    <t>26.59</t>
  </si>
  <si>
    <t>9905140129</t>
  </si>
  <si>
    <t>自升式塔式起重机</t>
  </si>
  <si>
    <t>400kN·m</t>
  </si>
  <si>
    <t>6.365</t>
  </si>
  <si>
    <t>604.38</t>
  </si>
  <si>
    <t>3846.88</t>
  </si>
  <si>
    <t>9909140001</t>
  </si>
  <si>
    <t>电动卷扬机-单筒快速</t>
  </si>
  <si>
    <t>5kN</t>
  </si>
  <si>
    <t>22.089</t>
  </si>
  <si>
    <t>176.82</t>
  </si>
  <si>
    <t>3905.78</t>
  </si>
  <si>
    <t>9909140037</t>
  </si>
  <si>
    <t>卷扬机井架</t>
  </si>
  <si>
    <t>30m</t>
  </si>
  <si>
    <t>12.56</t>
  </si>
  <si>
    <t>277.44</t>
  </si>
  <si>
    <t>0.675</t>
  </si>
  <si>
    <t>117.89</t>
  </si>
  <si>
    <t>9913140003</t>
  </si>
  <si>
    <t>钢筋切断机</t>
  </si>
  <si>
    <t>40mm</t>
  </si>
  <si>
    <t>0.186</t>
  </si>
  <si>
    <t>41.46</t>
  </si>
  <si>
    <t>7.71</t>
  </si>
  <si>
    <t>9913140005</t>
  </si>
  <si>
    <t>钢筋弯曲机</t>
  </si>
  <si>
    <t>0.872</t>
  </si>
  <si>
    <t>25.84</t>
  </si>
  <si>
    <t>22.53</t>
  </si>
  <si>
    <t>第5页 共5页</t>
  </si>
  <si>
    <t>9913140117</t>
  </si>
  <si>
    <t>剪板机</t>
  </si>
  <si>
    <t>40×3100mm</t>
  </si>
  <si>
    <t>0.045</t>
  </si>
  <si>
    <t>373.32</t>
  </si>
  <si>
    <t>16.80</t>
  </si>
  <si>
    <t>2.296</t>
  </si>
  <si>
    <t>857.14</t>
  </si>
  <si>
    <t>9913140189</t>
  </si>
  <si>
    <t>型钢剪断机</t>
  </si>
  <si>
    <t>0.01</t>
  </si>
  <si>
    <t>79.38</t>
  </si>
  <si>
    <t>0.79</t>
  </si>
  <si>
    <t>9917140003</t>
  </si>
  <si>
    <t>交流弧焊机</t>
  </si>
  <si>
    <t>32kV·A</t>
  </si>
  <si>
    <t>4.228</t>
  </si>
  <si>
    <t>86.63</t>
  </si>
  <si>
    <t>366.27</t>
  </si>
  <si>
    <t>2.321</t>
  </si>
  <si>
    <t>201.07</t>
  </si>
  <si>
    <t>9917140059</t>
  </si>
  <si>
    <t>二氧化碳气体保护焊机</t>
  </si>
  <si>
    <t>500A</t>
  </si>
  <si>
    <t>1.352</t>
  </si>
  <si>
    <t>131.05</t>
  </si>
  <si>
    <t>177.18</t>
  </si>
  <si>
    <t>0.09</t>
  </si>
  <si>
    <t>0.77</t>
  </si>
  <si>
    <t>99Z5064</t>
  </si>
  <si>
    <t>混凝土振捣器</t>
  </si>
  <si>
    <t>平板式</t>
  </si>
  <si>
    <t>0.596</t>
  </si>
  <si>
    <t>12.46</t>
  </si>
  <si>
    <t>7.43</t>
  </si>
  <si>
    <t>99Z5065</t>
  </si>
  <si>
    <t>插入式</t>
  </si>
  <si>
    <t>4.41</t>
  </si>
  <si>
    <t>9.72</t>
  </si>
  <si>
    <t>B99110513</t>
  </si>
  <si>
    <t>5t</t>
  </si>
  <si>
    <t>0.118</t>
  </si>
  <si>
    <t>455.36</t>
  </si>
  <si>
    <t>53.73</t>
  </si>
  <si>
    <t>小 计</t>
  </si>
  <si>
    <t>14372.26</t>
  </si>
  <si>
    <t>166930.44</t>
  </si>
  <si>
    <t>其中机械人工、燃料费</t>
  </si>
  <si>
    <t>37.697</t>
  </si>
  <si>
    <t>5843.04</t>
  </si>
  <si>
    <t>429.982</t>
  </si>
  <si>
    <t>306.15</t>
  </si>
  <si>
    <t>单位工程(专业):三门县亭旁镇油橄榄产业基地大棚项目-大棚（无内遮阳）</t>
  </si>
  <si>
    <t>252126.85</t>
  </si>
  <si>
    <t>27074.62</t>
  </si>
  <si>
    <t>327904.00</t>
  </si>
  <si>
    <t>010101003002</t>
  </si>
  <si>
    <t>010103001002</t>
  </si>
  <si>
    <t>010103002002</t>
  </si>
  <si>
    <t>010401004002</t>
  </si>
  <si>
    <t>010501001003</t>
  </si>
  <si>
    <t>010501003002</t>
  </si>
  <si>
    <t>010503001002</t>
  </si>
  <si>
    <t>010515001003</t>
  </si>
  <si>
    <t>010515001004</t>
  </si>
  <si>
    <t>186687.65</t>
  </si>
  <si>
    <t>010603003002</t>
  </si>
  <si>
    <t>010604001002</t>
  </si>
  <si>
    <t>010606001003</t>
  </si>
  <si>
    <t>010606001004</t>
  </si>
  <si>
    <t>010606011003</t>
  </si>
  <si>
    <t>010606011004</t>
  </si>
  <si>
    <t>010516002002</t>
  </si>
  <si>
    <t>01B009</t>
  </si>
  <si>
    <t>01B010</t>
  </si>
  <si>
    <t>01B011</t>
  </si>
  <si>
    <t>01B012</t>
  </si>
  <si>
    <t>177019.17</t>
  </si>
  <si>
    <t>01B013</t>
  </si>
  <si>
    <t>01B014</t>
  </si>
  <si>
    <t>01B015</t>
  </si>
  <si>
    <t>外遮阳拉幕杆</t>
  </si>
  <si>
    <t>494.16</t>
  </si>
  <si>
    <t>3953.28</t>
  </si>
  <si>
    <t>010802001002</t>
  </si>
  <si>
    <t>010501001004</t>
  </si>
  <si>
    <t>011201001004</t>
  </si>
  <si>
    <t>011201001005</t>
  </si>
  <si>
    <t>011407001003</t>
  </si>
  <si>
    <t>31425.80</t>
  </si>
  <si>
    <t>7432.15</t>
  </si>
  <si>
    <t>1060.37</t>
  </si>
  <si>
    <t>011201001006</t>
  </si>
  <si>
    <t>011407001004</t>
  </si>
  <si>
    <t>外遮阳拉幕杆:22*1.2热镀锌拉幕杆</t>
  </si>
  <si>
    <t>011701001002</t>
  </si>
  <si>
    <t>011702001003</t>
  </si>
  <si>
    <t>011702001004</t>
  </si>
  <si>
    <t>011702005002</t>
  </si>
  <si>
    <t>011703001002</t>
  </si>
  <si>
    <t>单位工程:大棚（无内遮阳）</t>
  </si>
  <si>
    <t>单位工程(专业):三门县亭旁镇油橄榄产业基地大棚项目-小棚</t>
  </si>
  <si>
    <t>5399.67</t>
  </si>
  <si>
    <t>429.39</t>
  </si>
  <si>
    <t>63.56</t>
  </si>
  <si>
    <t>29.34</t>
  </si>
  <si>
    <t>4.10</t>
  </si>
  <si>
    <t>27.88</t>
  </si>
  <si>
    <t>25.09</t>
  </si>
  <si>
    <t>115.05</t>
  </si>
  <si>
    <t>498.83</t>
  </si>
  <si>
    <t>6041.00</t>
  </si>
  <si>
    <t>755.33</t>
  </si>
  <si>
    <t>190.21</t>
  </si>
  <si>
    <t>28.17</t>
  </si>
  <si>
    <t>3.29</t>
  </si>
  <si>
    <t>0.41</t>
  </si>
  <si>
    <t>010402001001</t>
  </si>
  <si>
    <t>砌块墙</t>
  </si>
  <si>
    <t>1.砌块品种、规格、强度等级：蒸压加气混凝土砌块
2.墙体类型：内墙
3.砂浆强度等级：水泥M7.5</t>
  </si>
  <si>
    <t>1.79</t>
  </si>
  <si>
    <t>421.97</t>
  </si>
  <si>
    <t>H 门窗工程</t>
  </si>
  <si>
    <t>1040.00</t>
  </si>
  <si>
    <t>01B016</t>
  </si>
  <si>
    <t>钢管薄膜移门</t>
  </si>
  <si>
    <t>5.20</t>
  </si>
  <si>
    <t>200.00</t>
  </si>
  <si>
    <t>3604.34</t>
  </si>
  <si>
    <t>239.18</t>
  </si>
  <si>
    <t>35.39</t>
  </si>
  <si>
    <t>26.05</t>
  </si>
  <si>
    <t>3.69</t>
  </si>
  <si>
    <t>010603003003</t>
  </si>
  <si>
    <t>0.047</t>
  </si>
  <si>
    <t>312.59</t>
  </si>
  <si>
    <t>13.57</t>
  </si>
  <si>
    <t>1.93</t>
  </si>
  <si>
    <t>6.12</t>
  </si>
  <si>
    <t>010606001005</t>
  </si>
  <si>
    <t>0.116</t>
  </si>
  <si>
    <t>846.07</t>
  </si>
  <si>
    <t>36.63</t>
  </si>
  <si>
    <t>19.93</t>
  </si>
  <si>
    <t>2.90</t>
  </si>
  <si>
    <t>01B017</t>
  </si>
  <si>
    <t>176.62</t>
  </si>
  <si>
    <t>10.45</t>
  </si>
  <si>
    <t>1845.68</t>
  </si>
  <si>
    <t>188.98</t>
  </si>
  <si>
    <t>28.26</t>
  </si>
  <si>
    <t>01B018</t>
  </si>
  <si>
    <t>120.00</t>
  </si>
  <si>
    <t>600.00</t>
  </si>
  <si>
    <t>第1页 共2页</t>
  </si>
  <si>
    <t>砌块墙:1.砌块品种、规格、强度等级：蒸压加气混凝土砌块
2.墙体类型：内墙
3.砂浆强度等级：水泥M7.5</t>
  </si>
  <si>
    <t>106.26</t>
  </si>
  <si>
    <t>15.74</t>
  </si>
  <si>
    <t>275.07</t>
  </si>
  <si>
    <t>0.23</t>
  </si>
  <si>
    <t>14.58</t>
  </si>
  <si>
    <t>8.25</t>
  </si>
  <si>
    <t>4-60换</t>
  </si>
  <si>
    <t>蒸压加气混凝土砌块 墙厚150mm以内^水泥砂浆 M7.5</t>
  </si>
  <si>
    <t>钢管薄膜移门:钢管薄膜移门</t>
  </si>
  <si>
    <t>厂（库）房钢结构 镀锌圆管钢柱安装 质量（t以内）3</t>
  </si>
  <si>
    <t>1842.15</t>
  </si>
  <si>
    <t>第2页 共2页</t>
  </si>
  <si>
    <t>21.6</t>
  </si>
  <si>
    <t>4.32</t>
  </si>
  <si>
    <t>120</t>
  </si>
  <si>
    <t>单位工程:小棚</t>
  </si>
  <si>
    <t>2.808</t>
  </si>
  <si>
    <t>435.24</t>
  </si>
  <si>
    <t>0.324</t>
  </si>
  <si>
    <t>492.59</t>
  </si>
  <si>
    <t>0.646</t>
  </si>
  <si>
    <t>5.77</t>
  </si>
  <si>
    <t>0.058</t>
  </si>
  <si>
    <t>0.37</t>
  </si>
  <si>
    <t>0.401</t>
  </si>
  <si>
    <t>2.45</t>
  </si>
  <si>
    <t>0.051</t>
  </si>
  <si>
    <t>0.56</t>
  </si>
  <si>
    <t>1.032</t>
  </si>
  <si>
    <t>4.83</t>
  </si>
  <si>
    <t>27.96</t>
  </si>
  <si>
    <t>11.86</t>
  </si>
  <si>
    <t>0.193</t>
  </si>
  <si>
    <t>28.37</t>
  </si>
  <si>
    <t>0415120183</t>
  </si>
  <si>
    <t>蒸压砂加气混凝土砌块</t>
  </si>
  <si>
    <t>B06 A3.5</t>
  </si>
  <si>
    <t>1.74</t>
  </si>
  <si>
    <t>257</t>
  </si>
  <si>
    <t>447.18</t>
  </si>
  <si>
    <t>0.034</t>
  </si>
  <si>
    <t>0.026</t>
  </si>
  <si>
    <t>0.10</t>
  </si>
  <si>
    <t>0.003</t>
  </si>
  <si>
    <t>3.724</t>
  </si>
  <si>
    <t>3.80</t>
  </si>
  <si>
    <t>0.45</t>
  </si>
  <si>
    <t>4.583</t>
  </si>
  <si>
    <t>4.67</t>
  </si>
  <si>
    <t>2.213</t>
  </si>
  <si>
    <t>2.26</t>
  </si>
  <si>
    <t>4.655</t>
  </si>
  <si>
    <t>0.048</t>
  </si>
  <si>
    <t>7.44</t>
  </si>
  <si>
    <t>0.928</t>
  </si>
  <si>
    <t>7.38</t>
  </si>
  <si>
    <t>2.617</t>
  </si>
  <si>
    <t>1.86</t>
  </si>
  <si>
    <t>0.389</t>
  </si>
  <si>
    <t>0.40</t>
  </si>
  <si>
    <t>0.461</t>
  </si>
  <si>
    <t>1027.90</t>
  </si>
  <si>
    <t>0.005</t>
  </si>
  <si>
    <t>0.024</t>
  </si>
  <si>
    <t>26.45</t>
  </si>
  <si>
    <t>0.021</t>
  </si>
  <si>
    <t>3.67</t>
  </si>
  <si>
    <t>0.025</t>
  </si>
  <si>
    <t>2.17</t>
  </si>
  <si>
    <t>0.004</t>
  </si>
  <si>
    <t>0.52</t>
  </si>
  <si>
    <t>33.32</t>
  </si>
  <si>
    <t>1553.83</t>
  </si>
  <si>
    <t>0.183</t>
  </si>
  <si>
    <t>0.13</t>
  </si>
  <si>
    <t>单位工程(专业):三门县亭旁镇油橄榄产业基地大棚项目-湿帘蓄水池</t>
  </si>
  <si>
    <t>3206.30</t>
  </si>
  <si>
    <t>729.72</t>
  </si>
  <si>
    <t>106.10</t>
  </si>
  <si>
    <t>62.84</t>
  </si>
  <si>
    <t>10.78</t>
  </si>
  <si>
    <t>48.18</t>
  </si>
  <si>
    <t>43.35</t>
  </si>
  <si>
    <t>3.96</t>
  </si>
  <si>
    <t>198.77</t>
  </si>
  <si>
    <t>310.79</t>
  </si>
  <si>
    <t>3764.00</t>
  </si>
  <si>
    <t>010101003003</t>
  </si>
  <si>
    <t>14.06</t>
  </si>
  <si>
    <t>97.30</t>
  </si>
  <si>
    <t>37.26</t>
  </si>
  <si>
    <t>32.48</t>
  </si>
  <si>
    <t>7.45</t>
  </si>
  <si>
    <t>010103001003</t>
  </si>
  <si>
    <t>7.26</t>
  </si>
  <si>
    <t>119.64</t>
  </si>
  <si>
    <t>85.16</t>
  </si>
  <si>
    <t>12.20</t>
  </si>
  <si>
    <t>3.63</t>
  </si>
  <si>
    <t>-0.07</t>
  </si>
  <si>
    <t>010501001005</t>
  </si>
  <si>
    <t>220.32</t>
  </si>
  <si>
    <t>19.62</t>
  </si>
  <si>
    <t>01B019</t>
  </si>
  <si>
    <t>池底浇捣</t>
  </si>
  <si>
    <t>1.贮水（油）池、贮仓、筒仓池底浇捣^非泵送商品混凝土C20</t>
  </si>
  <si>
    <t>503.49</t>
  </si>
  <si>
    <t>201.40</t>
  </si>
  <si>
    <t>23.01</t>
  </si>
  <si>
    <t>3.41</t>
  </si>
  <si>
    <t>011101006001</t>
  </si>
  <si>
    <t>平面砂浆找平层</t>
  </si>
  <si>
    <t>1.20厚1:2水泥砂浆找平层
2.素水泥浆一道</t>
  </si>
  <si>
    <t>23.41</t>
  </si>
  <si>
    <t>54.08</t>
  </si>
  <si>
    <t>24.44</t>
  </si>
  <si>
    <t>3.47</t>
  </si>
  <si>
    <t>1.22</t>
  </si>
  <si>
    <t>011101006002</t>
  </si>
  <si>
    <t>1.30厚1:2水泥砂浆找平层</t>
  </si>
  <si>
    <t>28.23</t>
  </si>
  <si>
    <t>65.21</t>
  </si>
  <si>
    <t>26.38</t>
  </si>
  <si>
    <t>1.82</t>
  </si>
  <si>
    <t>010904002001</t>
  </si>
  <si>
    <t>楼（地）面涂膜防水</t>
  </si>
  <si>
    <t>1.平面聚合物水泥防水涂料 ~厚1.5(mm)</t>
  </si>
  <si>
    <t>2.55</t>
  </si>
  <si>
    <t>27.30</t>
  </si>
  <si>
    <t>69.62</t>
  </si>
  <si>
    <t>9.10</t>
  </si>
  <si>
    <t>1.35</t>
  </si>
  <si>
    <t>010401001001</t>
  </si>
  <si>
    <t>砖基础</t>
  </si>
  <si>
    <t>砖基础
1、砖品种、规格、强度等级：MU20混凝土实心砖
2、砂浆强度等级：M10水泥砂浆
3、厚度240mm</t>
  </si>
  <si>
    <t>2.53</t>
  </si>
  <si>
    <t>450.54</t>
  </si>
  <si>
    <t>1139.87</t>
  </si>
  <si>
    <t>296.09</t>
  </si>
  <si>
    <t>43.84</t>
  </si>
  <si>
    <t>15.05</t>
  </si>
  <si>
    <t>1.92</t>
  </si>
  <si>
    <t>011201001007</t>
  </si>
  <si>
    <t>1.15厚1:2水泥砂浆抹面
2.15厚1:2水泥砂浆找平层
3.2厚防水素水泥浆结合层</t>
  </si>
  <si>
    <t>9.12</t>
  </si>
  <si>
    <t>39.63</t>
  </si>
  <si>
    <t>361.43</t>
  </si>
  <si>
    <t>166.80</t>
  </si>
  <si>
    <t>23.62</t>
  </si>
  <si>
    <t>8.21</t>
  </si>
  <si>
    <t>1.09</t>
  </si>
  <si>
    <t>2328.87</t>
  </si>
  <si>
    <t>687.86</t>
  </si>
  <si>
    <t>99.90</t>
  </si>
  <si>
    <t>010903002001</t>
  </si>
  <si>
    <t>墙面涂膜防水</t>
  </si>
  <si>
    <t>1.立面聚合物水泥防水涂料 ~厚1.5(mm)</t>
  </si>
  <si>
    <t>30.42</t>
  </si>
  <si>
    <t>277.43</t>
  </si>
  <si>
    <t>41.86</t>
  </si>
  <si>
    <t>6.20</t>
  </si>
  <si>
    <t>01B020</t>
  </si>
  <si>
    <t>预制盖板</t>
  </si>
  <si>
    <t>块</t>
  </si>
  <si>
    <t>877.43</t>
  </si>
  <si>
    <t>第1页 共3页</t>
  </si>
  <si>
    <t>池底浇捣:1.贮水（油）池、贮仓、筒仓池底浇捣^非泵送商品混凝土C20</t>
  </si>
  <si>
    <t>57.52</t>
  </si>
  <si>
    <t>8.53</t>
  </si>
  <si>
    <t>425.00</t>
  </si>
  <si>
    <t>7.79</t>
  </si>
  <si>
    <t>17-38换</t>
  </si>
  <si>
    <t>贮水（油）池、贮仓、筒仓池底浇捣^非泵送商品混凝土C20</t>
  </si>
  <si>
    <t>0.4</t>
  </si>
  <si>
    <t>平面砂浆找平层:1.20厚1:2水泥砂浆找平层
2.素水泥浆一道</t>
  </si>
  <si>
    <t>10.58</t>
  </si>
  <si>
    <t>1.50</t>
  </si>
  <si>
    <t>8.38</t>
  </si>
  <si>
    <t>0.85</t>
  </si>
  <si>
    <t>11-1换</t>
  </si>
  <si>
    <t>砂浆找平层^水泥砂浆 1:2~厚20mm</t>
  </si>
  <si>
    <t>9.24</t>
  </si>
  <si>
    <t>1.31</t>
  </si>
  <si>
    <t>7.81</t>
  </si>
  <si>
    <t>0.75</t>
  </si>
  <si>
    <t>21.03</t>
  </si>
  <si>
    <t>48.58</t>
  </si>
  <si>
    <t>11-4</t>
  </si>
  <si>
    <t>素水泥浆一道</t>
  </si>
  <si>
    <t>1.34</t>
  </si>
  <si>
    <t>0.57</t>
  </si>
  <si>
    <t>0.18</t>
  </si>
  <si>
    <t>2.38</t>
  </si>
  <si>
    <t>5.50</t>
  </si>
  <si>
    <t>第2页 共3页</t>
  </si>
  <si>
    <t>平面砂浆找平层:1.30厚1:2水泥砂浆找平层</t>
  </si>
  <si>
    <t>11.42</t>
  </si>
  <si>
    <t>11.71</t>
  </si>
  <si>
    <t>11-1+11-3*10换</t>
  </si>
  <si>
    <t>砂浆找平层^水泥砂浆 1:2~厚30(mm)</t>
  </si>
  <si>
    <t>楼（地）面涂膜防水:1.平面聚合物水泥防水涂料 ~厚1.5(mm)</t>
  </si>
  <si>
    <t>3.57</t>
  </si>
  <si>
    <t>22.45</t>
  </si>
  <si>
    <t>9-80+9-82*3换</t>
  </si>
  <si>
    <t>平面聚合物水泥防水涂料 ~厚1.5(mm)</t>
  </si>
  <si>
    <t>砖基础:砖基础
1、砖品种、规格、强度等级：MU20混凝土实心砖
2、砂浆强度等级：M10水泥砂浆
3、厚度240mm</t>
  </si>
  <si>
    <t>117.03</t>
  </si>
  <si>
    <t>17.33</t>
  </si>
  <si>
    <t>283.50</t>
  </si>
  <si>
    <t>5.95</t>
  </si>
  <si>
    <t>0.76</t>
  </si>
  <si>
    <t>16.59</t>
  </si>
  <si>
    <t>4-1换</t>
  </si>
  <si>
    <t>混凝土实心砖基础 墙厚1砖^水泥砂浆 M7.5</t>
  </si>
  <si>
    <t>墙面一般抹灰:1.15厚1:2水泥砂浆抹面
2.15厚1:2水泥砂浆找平层
3.2厚防水素水泥浆结合层</t>
  </si>
  <si>
    <t>18.29</t>
  </si>
  <si>
    <t>2.59</t>
  </si>
  <si>
    <t>13.67</t>
  </si>
  <si>
    <t>1.47</t>
  </si>
  <si>
    <t>12-1+12-3-1*1;+12-3-2*9换</t>
  </si>
  <si>
    <t>内墙砂浆抹灰 14+6mm厚^水泥砂浆 1:2~基层厚15(mm) 面层厚15(mm)</t>
  </si>
  <si>
    <t>17.04</t>
  </si>
  <si>
    <t>2.42</t>
  </si>
  <si>
    <t>13.05</t>
  </si>
  <si>
    <t>1.37</t>
  </si>
  <si>
    <t>37.32</t>
  </si>
  <si>
    <t>340.36</t>
  </si>
  <si>
    <t>12-17</t>
  </si>
  <si>
    <t>墙面刷素水泥浆 无107胶</t>
  </si>
  <si>
    <t>1.25</t>
  </si>
  <si>
    <t>0.17</t>
  </si>
  <si>
    <t>21.07</t>
  </si>
  <si>
    <t>墙面涂膜防水:1.立面聚合物水泥防水涂料 ~厚1.5(mm)</t>
  </si>
  <si>
    <t>4.59</t>
  </si>
  <si>
    <t>24.18</t>
  </si>
  <si>
    <t>0.35</t>
  </si>
  <si>
    <t>第3页 共3页</t>
  </si>
  <si>
    <t>9-81+9-83*3换</t>
  </si>
  <si>
    <t>立面聚合物水泥防水涂料 ~厚1.5(mm)</t>
  </si>
  <si>
    <t>预制盖板:预制盖板</t>
  </si>
  <si>
    <t>单位工程:湿帘蓄水池</t>
  </si>
  <si>
    <t>0.298</t>
  </si>
  <si>
    <t>42.61</t>
  </si>
  <si>
    <t>0.681</t>
  </si>
  <si>
    <t>97.38</t>
  </si>
  <si>
    <t>2.885</t>
  </si>
  <si>
    <t>1.404</t>
  </si>
  <si>
    <t>248.51</t>
  </si>
  <si>
    <t>835.68</t>
  </si>
  <si>
    <t>0209120019</t>
  </si>
  <si>
    <t>塑料薄膜</t>
  </si>
  <si>
    <t>2.816</t>
  </si>
  <si>
    <t>0.70</t>
  </si>
  <si>
    <t>344.708</t>
  </si>
  <si>
    <t>146.16</t>
  </si>
  <si>
    <t>1.403</t>
  </si>
  <si>
    <t>206.24</t>
  </si>
  <si>
    <t>0413120137</t>
  </si>
  <si>
    <t>混凝土实心砖</t>
  </si>
  <si>
    <t>240×115×53 MU10</t>
  </si>
  <si>
    <t>1.338</t>
  </si>
  <si>
    <t>398</t>
  </si>
  <si>
    <t>532.52</t>
  </si>
  <si>
    <t>0.485</t>
  </si>
  <si>
    <t>191.98</t>
  </si>
  <si>
    <t>0431120177</t>
  </si>
  <si>
    <t>C20</t>
  </si>
  <si>
    <t>0.404</t>
  </si>
  <si>
    <t>412.84</t>
  </si>
  <si>
    <t>166.79</t>
  </si>
  <si>
    <t>1335120059</t>
  </si>
  <si>
    <t>聚合物水泥基复合防水涂料</t>
  </si>
  <si>
    <t>JS Ⅱ型</t>
  </si>
  <si>
    <t>38.99</t>
  </si>
  <si>
    <t>7.08</t>
  </si>
  <si>
    <t>276.05</t>
  </si>
  <si>
    <t>1.196</t>
  </si>
  <si>
    <t>4.93</t>
  </si>
  <si>
    <t>8001160041</t>
  </si>
  <si>
    <t>1∶2</t>
  </si>
  <si>
    <t>0.436</t>
  </si>
  <si>
    <t>373.23</t>
  </si>
  <si>
    <t>162.73</t>
  </si>
  <si>
    <t>2.74</t>
  </si>
  <si>
    <t>0.033</t>
  </si>
  <si>
    <t>37.10</t>
  </si>
  <si>
    <t>0.022</t>
  </si>
  <si>
    <t>6.84</t>
  </si>
  <si>
    <t>6.98</t>
  </si>
  <si>
    <t>0.176</t>
  </si>
  <si>
    <t>6.276</t>
  </si>
  <si>
    <t>6.40</t>
  </si>
  <si>
    <t>0.086</t>
  </si>
  <si>
    <t>0.06</t>
  </si>
  <si>
    <t>2577.34</t>
  </si>
  <si>
    <t>0.131</t>
  </si>
  <si>
    <t>3.56</t>
  </si>
  <si>
    <t>29.69</t>
  </si>
  <si>
    <t>73.51</t>
  </si>
  <si>
    <t>3486.53</t>
  </si>
  <si>
    <t>0.206</t>
  </si>
  <si>
    <t>31.93</t>
  </si>
  <si>
    <t>2.264</t>
  </si>
  <si>
    <t>18.00</t>
  </si>
  <si>
    <t>3.736</t>
  </si>
  <si>
    <t>单位工程(专业):三门县亭旁镇油橄榄产业基地大棚项目-大棚安装</t>
  </si>
  <si>
    <t>413533.97</t>
  </si>
  <si>
    <t>46707.57</t>
  </si>
  <si>
    <t>6925.21</t>
  </si>
  <si>
    <t>937.31</t>
  </si>
  <si>
    <t>68.18</t>
  </si>
  <si>
    <t>19970.35</t>
  </si>
  <si>
    <t>15840.59</t>
  </si>
  <si>
    <t>9712.87</t>
  </si>
  <si>
    <t>1438.95</t>
  </si>
  <si>
    <t>4129.76</t>
  </si>
  <si>
    <t>(1+3+5.1+5.3)×6.81%</t>
  </si>
  <si>
    <t>3906.06</t>
  </si>
  <si>
    <t>(1+3+5.1+5.3)×0.26%</t>
  </si>
  <si>
    <t>149.13</t>
  </si>
  <si>
    <t>(1+3+5.1+5.3)×0.13%</t>
  </si>
  <si>
    <t>74.57</t>
  </si>
  <si>
    <t>(1+3+5.1+5.3)×30.63%</t>
  </si>
  <si>
    <t>17568.68</t>
  </si>
  <si>
    <t>69396.57</t>
  </si>
  <si>
    <t>840470.00</t>
  </si>
  <si>
    <t>大棚电气</t>
  </si>
  <si>
    <t>374586.60</t>
  </si>
  <si>
    <t>37943.19</t>
  </si>
  <si>
    <t>5628.89</t>
  </si>
  <si>
    <t>656.70</t>
  </si>
  <si>
    <t>64.90</t>
  </si>
  <si>
    <t>030404017001</t>
  </si>
  <si>
    <t>配电箱</t>
  </si>
  <si>
    <t>1.名称：总配电箱
2.型 号：不锈钢
3.基础形式、材质、规格：C30混凝土基础
4.安装方式：落地安装</t>
  </si>
  <si>
    <t>台</t>
  </si>
  <si>
    <t>6319.19</t>
  </si>
  <si>
    <t>25276.76</t>
  </si>
  <si>
    <t>1590.92</t>
  </si>
  <si>
    <t>235.68</t>
  </si>
  <si>
    <t>311.16</t>
  </si>
  <si>
    <t>64.52</t>
  </si>
  <si>
    <t>030404017002</t>
  </si>
  <si>
    <t>1.名称：灌溉控制箱
2.规 格：祥见图纸</t>
  </si>
  <si>
    <t>2062.37</t>
  </si>
  <si>
    <t>8249.48</t>
  </si>
  <si>
    <t>648.00</t>
  </si>
  <si>
    <t>96.00</t>
  </si>
  <si>
    <t>030411001001</t>
  </si>
  <si>
    <t>配管</t>
  </si>
  <si>
    <t>1.名称：电线管
2.材质：PVC16
3.配置形式：钢结构支架配管</t>
  </si>
  <si>
    <t>420.80</t>
  </si>
  <si>
    <t>9.83</t>
  </si>
  <si>
    <t>4136.46</t>
  </si>
  <si>
    <t>2327.02</t>
  </si>
  <si>
    <t>345.06</t>
  </si>
  <si>
    <t>030411001002</t>
  </si>
  <si>
    <t>1.名称：电线管
2.材质：PVC20
3.配置形式：钢结构支架配管</t>
  </si>
  <si>
    <t>3734.40</t>
  </si>
  <si>
    <t>10.74</t>
  </si>
  <si>
    <t>40107.46</t>
  </si>
  <si>
    <t>21958.27</t>
  </si>
  <si>
    <t>3248.93</t>
  </si>
  <si>
    <t>030411001003</t>
  </si>
  <si>
    <t>1.名称：电线管
2.材质：PVC25
3.配置形式：钢结构支架配管</t>
  </si>
  <si>
    <t>70.00</t>
  </si>
  <si>
    <t>11.49</t>
  </si>
  <si>
    <t>804.30</t>
  </si>
  <si>
    <t>423.50</t>
  </si>
  <si>
    <t>63.00</t>
  </si>
  <si>
    <t>030411001004</t>
  </si>
  <si>
    <t>1.名称：电线管
2.材质：PVC40
3.配置形式：钢结构支架配管</t>
  </si>
  <si>
    <t>320.00</t>
  </si>
  <si>
    <t>13.88</t>
  </si>
  <si>
    <t>4441.60</t>
  </si>
  <si>
    <t>2057.60</t>
  </si>
  <si>
    <t>304.00</t>
  </si>
  <si>
    <t>030411001005</t>
  </si>
  <si>
    <t>1.名称：镀锌钢管
2.规格：DN50
3.配置形式：砖、混凝土结构暗配</t>
  </si>
  <si>
    <t>46.23</t>
  </si>
  <si>
    <t>776.66</t>
  </si>
  <si>
    <t>193.37</t>
  </si>
  <si>
    <t>28.73</t>
  </si>
  <si>
    <t>83792.72</t>
  </si>
  <si>
    <t>29198.68</t>
  </si>
  <si>
    <t>4321.40</t>
  </si>
  <si>
    <t>312.50</t>
  </si>
  <si>
    <t>030411004001</t>
  </si>
  <si>
    <t>配线</t>
  </si>
  <si>
    <t>1.名 称：电线
2.配线形式：管内穿线
3.规 格：RVV-3*1.5</t>
  </si>
  <si>
    <t>2124.40</t>
  </si>
  <si>
    <t>4.92</t>
  </si>
  <si>
    <t>10452.05</t>
  </si>
  <si>
    <t>1338.37</t>
  </si>
  <si>
    <t>212.44</t>
  </si>
  <si>
    <t>030411004002</t>
  </si>
  <si>
    <t>1.名 称：电线
2.配线形式：管内穿线
3.规 格：RVV-2*1.5</t>
  </si>
  <si>
    <t>666.40</t>
  </si>
  <si>
    <t>3.45</t>
  </si>
  <si>
    <t>2299.08</t>
  </si>
  <si>
    <t>353.19</t>
  </si>
  <si>
    <t>53.31</t>
  </si>
  <si>
    <t>030411004003</t>
  </si>
  <si>
    <t>1.名 称：电线
2.配线形式：管内穿线
3.规 格：RVV-6*1.0</t>
  </si>
  <si>
    <t>668.00</t>
  </si>
  <si>
    <t>7.06</t>
  </si>
  <si>
    <t>4716.08</t>
  </si>
  <si>
    <t>541.08</t>
  </si>
  <si>
    <t>80.16</t>
  </si>
  <si>
    <t>030411004004</t>
  </si>
  <si>
    <t>1.名 称：电线
2.配线形式：管内穿线
3.规 格：RVV-2*2.5</t>
  </si>
  <si>
    <t>266.00</t>
  </si>
  <si>
    <t>4.98</t>
  </si>
  <si>
    <t>1324.68</t>
  </si>
  <si>
    <t>143.64</t>
  </si>
  <si>
    <t>21.28</t>
  </si>
  <si>
    <t>030411004005</t>
  </si>
  <si>
    <t>1.名 称：电线
2.配线形式：管内穿线
3.规 格：RVV-3*2.5</t>
  </si>
  <si>
    <t>7.21</t>
  </si>
  <si>
    <t>934.42</t>
  </si>
  <si>
    <t>82.94</t>
  </si>
  <si>
    <t>12.96</t>
  </si>
  <si>
    <t>030411004006</t>
  </si>
  <si>
    <t>1.名 称：电线
2.配线形式：管内穿线
3.规 格：BV1.5</t>
  </si>
  <si>
    <t>865.60</t>
  </si>
  <si>
    <t>1.41</t>
  </si>
  <si>
    <t>1220.50</t>
  </si>
  <si>
    <t>363.55</t>
  </si>
  <si>
    <t>51.94</t>
  </si>
  <si>
    <t>030408001001</t>
  </si>
  <si>
    <t>电力电缆</t>
  </si>
  <si>
    <t>1.电缆名称：电缆
2.电缆规格：YJV-3*2.5
3.敷设方式、部位：管道敷设
4.电压等级(KV)：0.6</t>
  </si>
  <si>
    <t>42.00</t>
  </si>
  <si>
    <t>9.64</t>
  </si>
  <si>
    <t>404.88</t>
  </si>
  <si>
    <t>71.40</t>
  </si>
  <si>
    <t>10.92</t>
  </si>
  <si>
    <t>030408001002</t>
  </si>
  <si>
    <t>1.电缆名称：电缆
2.电缆规格：YJV-4*25+1*16
3.敷设方式、部位：管道敷设
4.电压等级(KV)：0.6</t>
  </si>
  <si>
    <t>380.00</t>
  </si>
  <si>
    <t>87.06</t>
  </si>
  <si>
    <t>33082.80</t>
  </si>
  <si>
    <t>809.40</t>
  </si>
  <si>
    <t>117.80</t>
  </si>
  <si>
    <t>19.00</t>
  </si>
  <si>
    <t>54434.49</t>
  </si>
  <si>
    <t>3703.57</t>
  </si>
  <si>
    <t>560.81</t>
  </si>
  <si>
    <t>20.68</t>
  </si>
  <si>
    <t>4.22</t>
  </si>
  <si>
    <t>030408006001</t>
  </si>
  <si>
    <t>电力电缆头</t>
  </si>
  <si>
    <t>1.名 称：电力电缆头
2.规 格：电缆YJV-4*25+1*16
3.电压等级(kV)：1kV 以下交流</t>
  </si>
  <si>
    <t>93.18</t>
  </si>
  <si>
    <t>745.44</t>
  </si>
  <si>
    <t>231.12</t>
  </si>
  <si>
    <t>34.24</t>
  </si>
  <si>
    <t>030412002001</t>
  </si>
  <si>
    <t>工厂灯</t>
  </si>
  <si>
    <t>1.名 称：工矿照明灯
2.规 格：220VLED100W
3.安装形式：吊管式</t>
  </si>
  <si>
    <t>732.26</t>
  </si>
  <si>
    <t>14645.20</t>
  </si>
  <si>
    <t>285.40</t>
  </si>
  <si>
    <t>42.20</t>
  </si>
  <si>
    <t>030217001001</t>
  </si>
  <si>
    <t>负压风机</t>
  </si>
  <si>
    <t>1.型号：负压风机
2.功率(kW)：380V1.1KW</t>
  </si>
  <si>
    <t>1953.47</t>
  </si>
  <si>
    <t>78138.80</t>
  </si>
  <si>
    <t>1414.80</t>
  </si>
  <si>
    <t>209.60</t>
  </si>
  <si>
    <t>030406003001</t>
  </si>
  <si>
    <t>普通小型直流电动机</t>
  </si>
  <si>
    <t>1.电动机名称：内遮阳电机
2.容量(kW)：380V0.55KW</t>
  </si>
  <si>
    <t>2738.07</t>
  </si>
  <si>
    <t>21904.56</t>
  </si>
  <si>
    <t>248.40</t>
  </si>
  <si>
    <t>36.80</t>
  </si>
  <si>
    <t>31.92</t>
  </si>
  <si>
    <t>-0.40</t>
  </si>
  <si>
    <t>030406003002</t>
  </si>
  <si>
    <t>1.电动机名称：外遮阳电机
2.容量(kW)：380V0.55KW</t>
  </si>
  <si>
    <t>030406003003</t>
  </si>
  <si>
    <t>1.电动机名称：顶面卷膜电机
2.容量(kW)：24V0.08KW</t>
  </si>
  <si>
    <t>1738.07</t>
  </si>
  <si>
    <t>55618.24</t>
  </si>
  <si>
    <t>993.60</t>
  </si>
  <si>
    <t>147.20</t>
  </si>
  <si>
    <t>127.68</t>
  </si>
  <si>
    <t>-1.60</t>
  </si>
  <si>
    <t>030406003004</t>
  </si>
  <si>
    <t>1.电动机名称：侧面卷膜电机
2.容量(kW)：24V0.08KW</t>
  </si>
  <si>
    <t>34761.40</t>
  </si>
  <si>
    <t>621.00</t>
  </si>
  <si>
    <t>92.00</t>
  </si>
  <si>
    <t>79.80</t>
  </si>
  <si>
    <t>-1.00</t>
  </si>
  <si>
    <t>030406003005</t>
  </si>
  <si>
    <t>1.电动机名称：湿膜电机</t>
  </si>
  <si>
    <t>1738.32</t>
  </si>
  <si>
    <t>6953.28</t>
  </si>
  <si>
    <t>124.20</t>
  </si>
  <si>
    <t>18.40</t>
  </si>
  <si>
    <t>15.96</t>
  </si>
  <si>
    <t>-0.20</t>
  </si>
  <si>
    <t>030411006001</t>
  </si>
  <si>
    <t>接线盒</t>
  </si>
  <si>
    <t>1.名 称：接线盒
2.材 质：塑料
3.规 格：86
4.安装形式：明装</t>
  </si>
  <si>
    <t>10.38</t>
  </si>
  <si>
    <t>207.60</t>
  </si>
  <si>
    <t>111.00</t>
  </si>
  <si>
    <t>16.40</t>
  </si>
  <si>
    <t>030603004001</t>
  </si>
  <si>
    <t>执行仪表附件</t>
  </si>
  <si>
    <t>1.名 称：2寸电磁阀
2.型 号：24V</t>
  </si>
  <si>
    <t>103.62</t>
  </si>
  <si>
    <t>414.48</t>
  </si>
  <si>
    <t>208.44</t>
  </si>
  <si>
    <t>30.88</t>
  </si>
  <si>
    <t>-0.08</t>
  </si>
  <si>
    <t>235293.56</t>
  </si>
  <si>
    <t>4486.36</t>
  </si>
  <si>
    <t>664.52</t>
  </si>
  <si>
    <t>291.60</t>
  </si>
  <si>
    <t>-3.68</t>
  </si>
  <si>
    <t>030603004002</t>
  </si>
  <si>
    <t>1.名 称：1寸电磁阀
2.型 号：24</t>
  </si>
  <si>
    <t>828.96</t>
  </si>
  <si>
    <t>416.88</t>
  </si>
  <si>
    <t>61.76</t>
  </si>
  <si>
    <t>8.64</t>
  </si>
  <si>
    <t>-0.16</t>
  </si>
  <si>
    <t>030414002001</t>
  </si>
  <si>
    <t>送配电装置系统</t>
  </si>
  <si>
    <t>1.送配电装置系统调试 1kV以下交流供电(综  合)</t>
  </si>
  <si>
    <t>系统</t>
  </si>
  <si>
    <t>236.87</t>
  </si>
  <si>
    <t>137.70</t>
  </si>
  <si>
    <t>20.40</t>
  </si>
  <si>
    <t>23.28</t>
  </si>
  <si>
    <t>大棚水</t>
  </si>
  <si>
    <t>38947.37</t>
  </si>
  <si>
    <t>8764.38</t>
  </si>
  <si>
    <t>1296.32</t>
  </si>
  <si>
    <t>280.61</t>
  </si>
  <si>
    <t>3.28</t>
  </si>
  <si>
    <t>031001006001</t>
  </si>
  <si>
    <t>塑料管</t>
  </si>
  <si>
    <t>1.安装部位：地下
2.介质：给水
3.材质、规格：PE管1.0MpaDN80
4.连接形式：热熔
5.压力试验及吹、洗设计要求：水压试验及水冲洗</t>
  </si>
  <si>
    <t>33.20</t>
  </si>
  <si>
    <t>50.95</t>
  </si>
  <si>
    <t>1691.54</t>
  </si>
  <si>
    <t>141.10</t>
  </si>
  <si>
    <t>20.92</t>
  </si>
  <si>
    <t>4.65</t>
  </si>
  <si>
    <t>031001006002</t>
  </si>
  <si>
    <t>1.安装部位：室内
2.介质：给水
3.材质、规格：PE管1.0MpaDN50
4.连接形式：热熔
5.压力试验及吹、洗设计要求：水压试验及水冲洗</t>
  </si>
  <si>
    <t>114.40</t>
  </si>
  <si>
    <t>58.11</t>
  </si>
  <si>
    <t>6647.78</t>
  </si>
  <si>
    <t>1703.42</t>
  </si>
  <si>
    <t>252.82</t>
  </si>
  <si>
    <t>32.03</t>
  </si>
  <si>
    <t>1.14</t>
  </si>
  <si>
    <t>031001006003</t>
  </si>
  <si>
    <t>1.安装部位：室内
2.介质：给水
3.材质、规格：PE管1.0MpaDN40
4.连接形式：热熔
5.压力试验及吹、洗设计要求：水压试验及水冲洗</t>
  </si>
  <si>
    <t>190.00</t>
  </si>
  <si>
    <t>45.28</t>
  </si>
  <si>
    <t>8603.20</t>
  </si>
  <si>
    <t>2770.20</t>
  </si>
  <si>
    <t>410.40</t>
  </si>
  <si>
    <t>36.10</t>
  </si>
  <si>
    <t>1.90</t>
  </si>
  <si>
    <t>18008.35</t>
  </si>
  <si>
    <t>5169.30</t>
  </si>
  <si>
    <t>766.30</t>
  </si>
  <si>
    <t>104.70</t>
  </si>
  <si>
    <t>031001006004</t>
  </si>
  <si>
    <t>1.安装部位：室内
2.介质：给水
3.材质、规格：PE管1.6MpaDN25
4.连接形式：热熔
5.压力试验及吹、洗设计要求：水压试验及水冲洗</t>
  </si>
  <si>
    <t>382.80</t>
  </si>
  <si>
    <t>20.06</t>
  </si>
  <si>
    <t>7678.97</t>
  </si>
  <si>
    <t>2978.18</t>
  </si>
  <si>
    <t>440.22</t>
  </si>
  <si>
    <t>42.11</t>
  </si>
  <si>
    <t>031003005001</t>
  </si>
  <si>
    <t>塑料阀门</t>
  </si>
  <si>
    <t>1.规 格：DN80
2.连接形式：热熔连接</t>
  </si>
  <si>
    <t>252.49</t>
  </si>
  <si>
    <t>1009.96</t>
  </si>
  <si>
    <t>171.20</t>
  </si>
  <si>
    <t>25.36</t>
  </si>
  <si>
    <t>83.52</t>
  </si>
  <si>
    <t>031003005002</t>
  </si>
  <si>
    <t>1.规 格：DN50
2.连接形式：热熔连接</t>
  </si>
  <si>
    <t>175.80</t>
  </si>
  <si>
    <t>703.20</t>
  </si>
  <si>
    <t>132.84</t>
  </si>
  <si>
    <t>19.68</t>
  </si>
  <si>
    <t>69.60</t>
  </si>
  <si>
    <t>031003005003</t>
  </si>
  <si>
    <t>1.规 格：DN40
2.连接形式：热熔连接</t>
  </si>
  <si>
    <t>116.91</t>
  </si>
  <si>
    <t>1402.92</t>
  </si>
  <si>
    <t>306.24</t>
  </si>
  <si>
    <t>45.36</t>
  </si>
  <si>
    <t>12.60</t>
  </si>
  <si>
    <t>031004014001</t>
  </si>
  <si>
    <t>给、排水附(配)件</t>
  </si>
  <si>
    <t>1.名称：快接水龙头
2.型号、规格：DN20
3.安装方式：明装</t>
  </si>
  <si>
    <t>12.69</t>
  </si>
  <si>
    <t>253.80</t>
  </si>
  <si>
    <t>050103002001</t>
  </si>
  <si>
    <t>喷灌配件安装</t>
  </si>
  <si>
    <t>1.管道附件、阀门、喷头品种、规格：6分雾化可调铜喷头</t>
  </si>
  <si>
    <t>264</t>
  </si>
  <si>
    <t>41.50</t>
  </si>
  <si>
    <t>10956.00</t>
  </si>
  <si>
    <t>528.00</t>
  </si>
  <si>
    <t>76.56</t>
  </si>
  <si>
    <t>22004.85</t>
  </si>
  <si>
    <t>4149.66</t>
  </si>
  <si>
    <t>612.18</t>
  </si>
  <si>
    <t>207.83</t>
  </si>
  <si>
    <t>第1页 共8页</t>
  </si>
  <si>
    <t>配电箱:1.名称：总配电箱
2.型 号：不锈钢
3.基础形式、材质、规格：C30混凝土基础
4.安装方式：落地安装</t>
  </si>
  <si>
    <t>397.73</t>
  </si>
  <si>
    <t>58.92</t>
  </si>
  <si>
    <t>5615.87</t>
  </si>
  <si>
    <t>77.79</t>
  </si>
  <si>
    <t>16.13</t>
  </si>
  <si>
    <t>103.29</t>
  </si>
  <si>
    <t>49.45</t>
  </si>
  <si>
    <t>4-4-13</t>
  </si>
  <si>
    <t>成套配电箱安装 落地式</t>
  </si>
  <si>
    <t>255.56</t>
  </si>
  <si>
    <t>37.86</t>
  </si>
  <si>
    <t>5527.93</t>
  </si>
  <si>
    <t>68.78</t>
  </si>
  <si>
    <t>13.71</t>
  </si>
  <si>
    <t>70.45</t>
  </si>
  <si>
    <t>33.73</t>
  </si>
  <si>
    <t>6008.02</t>
  </si>
  <si>
    <t>24032.08</t>
  </si>
  <si>
    <t>6-10-28</t>
  </si>
  <si>
    <t>混凝土基础400×400</t>
  </si>
  <si>
    <t>10个</t>
  </si>
  <si>
    <t>1421.69</t>
  </si>
  <si>
    <t>210.62</t>
  </si>
  <si>
    <t>879.44</t>
  </si>
  <si>
    <t>90.11</t>
  </si>
  <si>
    <t>24.24</t>
  </si>
  <si>
    <t>328.36</t>
  </si>
  <si>
    <t>157.23</t>
  </si>
  <si>
    <t>3111.69</t>
  </si>
  <si>
    <t>1244.68</t>
  </si>
  <si>
    <t>配电箱:1.名称：灌溉控制箱
2.规 格：祥见图纸</t>
  </si>
  <si>
    <t>162.00</t>
  </si>
  <si>
    <t>24.00</t>
  </si>
  <si>
    <t>1824.33</t>
  </si>
  <si>
    <t>35.19</t>
  </si>
  <si>
    <t>16.85</t>
  </si>
  <si>
    <t>4-4-16</t>
  </si>
  <si>
    <t>成套配电箱安装 悬挂式半周长1.5m</t>
  </si>
  <si>
    <t>配管:1.名称：电线管
2.材质：PVC16
3.配置形式：钢结构支架配管</t>
  </si>
  <si>
    <t>5.53</t>
  </si>
  <si>
    <t>0.82</t>
  </si>
  <si>
    <t>1.70</t>
  </si>
  <si>
    <t>1.20</t>
  </si>
  <si>
    <t>0.58</t>
  </si>
  <si>
    <t>4-11-136</t>
  </si>
  <si>
    <t>砖、混凝土结构明配刚性阻燃管 公称直径（mm）15</t>
  </si>
  <si>
    <t>420.8</t>
  </si>
  <si>
    <t>配管:1.名称：电线管
2.材质：PVC20
3.配置形式：钢结构支架配管</t>
  </si>
  <si>
    <t>5.88</t>
  </si>
  <si>
    <t>2.10</t>
  </si>
  <si>
    <t>0.61</t>
  </si>
  <si>
    <t>4-11-137</t>
  </si>
  <si>
    <t>砖、混凝土结构明配刚性阻燃管 公称直径（mm）20</t>
  </si>
  <si>
    <t>3734.4</t>
  </si>
  <si>
    <t>配管:1.名称：电线管
2.材质：PVC25
3.配置形式：钢结构支架配管</t>
  </si>
  <si>
    <t>2.60</t>
  </si>
  <si>
    <t>0.63</t>
  </si>
  <si>
    <t>4-11-138</t>
  </si>
  <si>
    <t>砖、混凝土结构明配刚性阻燃管 公称直径（mm）25</t>
  </si>
  <si>
    <t>第2页 共8页</t>
  </si>
  <si>
    <t>配管:1.名称：电线管
2.材质：PVC40
3.配置形式：钢结构支架配管</t>
  </si>
  <si>
    <t>6.43</t>
  </si>
  <si>
    <t>0.95</t>
  </si>
  <si>
    <t>4-11-140</t>
  </si>
  <si>
    <t>砖、混凝土结构明配刚性阻燃管 公称直径（mm）40</t>
  </si>
  <si>
    <t>320</t>
  </si>
  <si>
    <t>配管:1.名称：镀锌钢管
2.规格：DN50
3.配置形式：砖、混凝土结构暗配</t>
  </si>
  <si>
    <t>11.51</t>
  </si>
  <si>
    <t>1.71</t>
  </si>
  <si>
    <t>29.20</t>
  </si>
  <si>
    <t>4-11-39</t>
  </si>
  <si>
    <t>砖、混凝土结构暗配镀锌钢管 公称直径（DN）≤50</t>
  </si>
  <si>
    <t>16.8</t>
  </si>
  <si>
    <t>配线:1.名 称：电线
2.配线形式：管内穿线
3.规 格：RVV-3*1.5</t>
  </si>
  <si>
    <t>3.98</t>
  </si>
  <si>
    <t>4-12-45</t>
  </si>
  <si>
    <t>四芯单芯导线截面（mm2以内）1.5</t>
  </si>
  <si>
    <t>2124.4</t>
  </si>
  <si>
    <t>配线:1.名 称：电线
2.配线形式：管内穿线
3.规 格：RVV-2*1.5</t>
  </si>
  <si>
    <t>4-12-40</t>
  </si>
  <si>
    <t>二芯单芯导线截面（mm2以内）1.5</t>
  </si>
  <si>
    <t>666.4</t>
  </si>
  <si>
    <t>配线:1.名 称：电线
2.配线形式：管内穿线
3.规 格：RVV-6*1.0</t>
  </si>
  <si>
    <t>4-12-49</t>
  </si>
  <si>
    <t>八芯单芯导线截面（mm2以内）1</t>
  </si>
  <si>
    <t>668</t>
  </si>
  <si>
    <t>配线:1.名 称：电线
2.配线形式：管内穿线
3.规 格：RVV-2*2.5</t>
  </si>
  <si>
    <t>4.18</t>
  </si>
  <si>
    <t>第3页 共8页</t>
  </si>
  <si>
    <t>4-12-41</t>
  </si>
  <si>
    <t>二芯单芯导线截面（mm2以内）2.5</t>
  </si>
  <si>
    <t>266</t>
  </si>
  <si>
    <t>配线:1.名 称：电线
2.配线形式：管内穿线
3.规 格：RVV-3*2.5</t>
  </si>
  <si>
    <t>0.64</t>
  </si>
  <si>
    <t>6.26</t>
  </si>
  <si>
    <t>4-12-46</t>
  </si>
  <si>
    <t>四芯单芯导线截面（mm2以内）2.5</t>
  </si>
  <si>
    <t>配线:1.名 称：电线
2.配线形式：管内穿线
3.规 格：BV1.5</t>
  </si>
  <si>
    <t>0.80</t>
  </si>
  <si>
    <t>4-12-23</t>
  </si>
  <si>
    <t>穿动力线 铜芯导线截面（mm2以内）1.5</t>
  </si>
  <si>
    <t>865.6</t>
  </si>
  <si>
    <t>电力电缆:1.电缆名称：电缆
2.电缆规格：YJV-3*2.5
3.敷设方式、部位：管道敷设
4.电压等级(KV)：0.6</t>
  </si>
  <si>
    <t>0.26</t>
  </si>
  <si>
    <t>7.07</t>
  </si>
  <si>
    <t>4-8-88*J0.4换</t>
  </si>
  <si>
    <t>铜芯电力电缆敷设 电缆 （截面mm2以下）35`10mm2及以下三芯及以上电力电缆敷设</t>
  </si>
  <si>
    <t>电力电缆:1.电缆名称：电缆
2.电缆规格：YJV-4*25+1*16
3.敷设方式、部位：管道敷设
4.电压等级(KV)：0.6</t>
  </si>
  <si>
    <t>2.13</t>
  </si>
  <si>
    <t>0.31</t>
  </si>
  <si>
    <t>83.86</t>
  </si>
  <si>
    <t>0.05</t>
  </si>
  <si>
    <t>4-8-88*J0.5换</t>
  </si>
  <si>
    <t>铜芯电力电缆敷设 电缆 （截面mm2以下）35`25mm2及以下三芯及以上电力电缆敷设</t>
  </si>
  <si>
    <t>380</t>
  </si>
  <si>
    <t>电力电缆头:1.名 称：电力电缆头
2.规 格：电缆YJV-4*25+1*16
3.电压等级(kV)：1kV 以下交流</t>
  </si>
  <si>
    <t>28.89</t>
  </si>
  <si>
    <t>4.28</t>
  </si>
  <si>
    <t>50.74</t>
  </si>
  <si>
    <t>6.27</t>
  </si>
  <si>
    <t>第4页 共8页</t>
  </si>
  <si>
    <t>4-8-99</t>
  </si>
  <si>
    <t>户内干包式电力电缆头制作、安装 干包终端头（1kV以下截面mm2以下）35</t>
  </si>
  <si>
    <t>工厂灯:1.名 称：工矿照明灯
2.规 格：220VLED100W
3.安装形式：吊管式</t>
  </si>
  <si>
    <t>14.27</t>
  </si>
  <si>
    <t>2.11</t>
  </si>
  <si>
    <t>711.30</t>
  </si>
  <si>
    <t>3.10</t>
  </si>
  <si>
    <t>1.48</t>
  </si>
  <si>
    <t>4-13-216</t>
  </si>
  <si>
    <t>工厂罩灯安装 吊管式</t>
  </si>
  <si>
    <t>负压风机:1.型号：负压风机
2.功率(kW)：380V1.1KW</t>
  </si>
  <si>
    <t>35.37</t>
  </si>
  <si>
    <t>5.24</t>
  </si>
  <si>
    <t>1901.50</t>
  </si>
  <si>
    <t>7.68</t>
  </si>
  <si>
    <t>3.68</t>
  </si>
  <si>
    <t>4-4-137</t>
  </si>
  <si>
    <t>普通小型直流电动机:1.电动机名称：内遮阳电机
2.容量(kW)：380V0.55KW</t>
  </si>
  <si>
    <t>31.05</t>
  </si>
  <si>
    <t>4.60</t>
  </si>
  <si>
    <t>2687.23</t>
  </si>
  <si>
    <t>3.99</t>
  </si>
  <si>
    <t>-0.05</t>
  </si>
  <si>
    <t>7.61</t>
  </si>
  <si>
    <t>3.64</t>
  </si>
  <si>
    <t>4-6-12</t>
  </si>
  <si>
    <t>内遮阳电机</t>
  </si>
  <si>
    <t>普通小型直流电动机:1.电动机名称：外遮阳电机
2.容量(kW)：380V0.55KW</t>
  </si>
  <si>
    <t>外遮阳电机</t>
  </si>
  <si>
    <t>普通小型直流电动机:1.电动机名称：顶面卷膜电机
2.容量(kW)：24V0.08KW</t>
  </si>
  <si>
    <t>1687.23</t>
  </si>
  <si>
    <t>顶面卷膜电机</t>
  </si>
  <si>
    <t>普通小型直流电动机:1.电动机名称：侧面卷膜电机
2.容量(kW)：24V0.08KW</t>
  </si>
  <si>
    <t>第5页 共8页</t>
  </si>
  <si>
    <t>侧面卷膜电机</t>
  </si>
  <si>
    <t>普通小型直流电动机:1.电动机名称：湿膜电机</t>
  </si>
  <si>
    <t>湿膜电机</t>
  </si>
  <si>
    <t>接线盒:1.名 称：接线盒
2.材 质：塑料
3.规 格：86
4.安装形式：明装</t>
  </si>
  <si>
    <t>5.55</t>
  </si>
  <si>
    <t>2.22</t>
  </si>
  <si>
    <t>4-11-213</t>
  </si>
  <si>
    <t>明装普通接线盒</t>
  </si>
  <si>
    <t>执行仪表附件:1.名 称：2寸电磁阀
2.型 号：24V</t>
  </si>
  <si>
    <t>52.11</t>
  </si>
  <si>
    <t>7.72</t>
  </si>
  <si>
    <t>25.65</t>
  </si>
  <si>
    <t>1.08</t>
  </si>
  <si>
    <t>11.55</t>
  </si>
  <si>
    <t>6-2-102</t>
  </si>
  <si>
    <t>2寸电磁阀</t>
  </si>
  <si>
    <t>台(只)</t>
  </si>
  <si>
    <t>执行仪表附件:1.名 称：1寸电磁阀
2.型 号：24</t>
  </si>
  <si>
    <t>1寸电磁阀</t>
  </si>
  <si>
    <t>送配电装置系统:1.送配电装置系统调试 1kV以下交流供电(综  合)</t>
  </si>
  <si>
    <t>34.96</t>
  </si>
  <si>
    <t>16.74</t>
  </si>
  <si>
    <t>4-14-12</t>
  </si>
  <si>
    <t>送配电装置系统调试 1kV以下交流供电(综  合)</t>
  </si>
  <si>
    <t>第6页 共8页</t>
  </si>
  <si>
    <t>塑料管:1.安装部位：地下
2.介质：给水
3.材质、规格：PE管1.0MpaDN80
4.连接形式：热熔
5.压力试验及吹、洗设计要求：水压试验及水冲洗</t>
  </si>
  <si>
    <t>44.52</t>
  </si>
  <si>
    <t>0.46</t>
  </si>
  <si>
    <t>10-1-61</t>
  </si>
  <si>
    <t>室外塑料给水管（热熔连接） 公称直径 （mm以内）80</t>
  </si>
  <si>
    <t>33.2</t>
  </si>
  <si>
    <t>塑料管:1.安装部位：室内
2.介质：给水
3.材质、规格：PE管1.0MpaDN50
4.连接形式：热熔
5.压力试验及吹、洗设计要求：水压试验及水冲洗</t>
  </si>
  <si>
    <t>14.89</t>
  </si>
  <si>
    <t>2.21</t>
  </si>
  <si>
    <t>35.84</t>
  </si>
  <si>
    <t>0.28</t>
  </si>
  <si>
    <t>3.30</t>
  </si>
  <si>
    <t>1.58</t>
  </si>
  <si>
    <t>10-1-59</t>
  </si>
  <si>
    <t>室外塑料给水管（热熔连接） 公称直径 （mm以内）50</t>
  </si>
  <si>
    <t>114.4</t>
  </si>
  <si>
    <t>3.16</t>
  </si>
  <si>
    <t>14.55</t>
  </si>
  <si>
    <t>0.71</t>
  </si>
  <si>
    <t>0.34</t>
  </si>
  <si>
    <t>19.34</t>
  </si>
  <si>
    <t>2212.50</t>
  </si>
  <si>
    <t>10-1-234</t>
  </si>
  <si>
    <t>室内塑料给水管（热熔连接） 公称直径 （mm以内）50</t>
  </si>
  <si>
    <t>10m</t>
  </si>
  <si>
    <t>117.32</t>
  </si>
  <si>
    <t>17.38</t>
  </si>
  <si>
    <t>212.85</t>
  </si>
  <si>
    <t>25.88</t>
  </si>
  <si>
    <t>12.39</t>
  </si>
  <si>
    <t>387.66</t>
  </si>
  <si>
    <t>4434.83</t>
  </si>
  <si>
    <t>塑料管:1.安装部位：室内
2.介质：给水
3.材质、规格：PE管1.0MpaDN40
4.连接形式：热熔
5.压力试验及吹、洗设计要求：水压试验及水冲洗</t>
  </si>
  <si>
    <t>23.60</t>
  </si>
  <si>
    <t>3.20</t>
  </si>
  <si>
    <t>1.54</t>
  </si>
  <si>
    <t>10-1-58</t>
  </si>
  <si>
    <t>室外塑料给水管（热熔连接） 公称直径 （mm以内）40</t>
  </si>
  <si>
    <t>190</t>
  </si>
  <si>
    <t>9.69</t>
  </si>
  <si>
    <t>14.45</t>
  </si>
  <si>
    <t>2745.50</t>
  </si>
  <si>
    <t>10-1-233</t>
  </si>
  <si>
    <t>室内塑料给水管（热熔连接） 公称直径 （mm以内）40</t>
  </si>
  <si>
    <t>114.21</t>
  </si>
  <si>
    <t>16.92</t>
  </si>
  <si>
    <t>139.14</t>
  </si>
  <si>
    <t>0.02</t>
  </si>
  <si>
    <t>25.04</t>
  </si>
  <si>
    <t>11.99</t>
  </si>
  <si>
    <t>308.41</t>
  </si>
  <si>
    <t>5859.79</t>
  </si>
  <si>
    <t>第7页 共8页</t>
  </si>
  <si>
    <t>塑料管:1.安装部位：室内
2.介质：给水
3.材质、规格：PE管1.6MpaDN25
4.连接形式：热熔
5.压力试验及吹、洗设计要求：水压试验及水冲洗</t>
  </si>
  <si>
    <t>7.78</t>
  </si>
  <si>
    <t>1.15</t>
  </si>
  <si>
    <t>8.49</t>
  </si>
  <si>
    <t>10-1-231</t>
  </si>
  <si>
    <t>室内塑料给水管（热熔连接） 公称直径 （mm以内）25</t>
  </si>
  <si>
    <t>38.28</t>
  </si>
  <si>
    <t>77.76</t>
  </si>
  <si>
    <t>11.52</t>
  </si>
  <si>
    <t>84.87</t>
  </si>
  <si>
    <t>17.12</t>
  </si>
  <si>
    <t>8.20</t>
  </si>
  <si>
    <t>200.56</t>
  </si>
  <si>
    <t>7677.44</t>
  </si>
  <si>
    <t>塑料阀门:1.规 格：DN80
2.连接形式：热熔连接</t>
  </si>
  <si>
    <t>42.80</t>
  </si>
  <si>
    <t>6.34</t>
  </si>
  <si>
    <t>162.02</t>
  </si>
  <si>
    <t>20.88</t>
  </si>
  <si>
    <t>13.83</t>
  </si>
  <si>
    <t>6.62</t>
  </si>
  <si>
    <t>10-2-87</t>
  </si>
  <si>
    <t>塑料阀门（热熔连接） 公称直径（mm以内）80</t>
  </si>
  <si>
    <t>塑料阀门:1.规 格：DN50
2.连接形式：热熔连接</t>
  </si>
  <si>
    <t>33.21</t>
  </si>
  <si>
    <t>104.02</t>
  </si>
  <si>
    <t>17.40</t>
  </si>
  <si>
    <t>10.99</t>
  </si>
  <si>
    <t>5.26</t>
  </si>
  <si>
    <t>10-2-85</t>
  </si>
  <si>
    <t>塑料阀门（热熔连接） 公称直径（mm以内）50</t>
  </si>
  <si>
    <t>塑料阀门:1.规 格：DN40
2.连接形式：热熔连接</t>
  </si>
  <si>
    <t>25.52</t>
  </si>
  <si>
    <t>3.78</t>
  </si>
  <si>
    <t>78.01</t>
  </si>
  <si>
    <t>1.05</t>
  </si>
  <si>
    <t>10-2-84</t>
  </si>
  <si>
    <t>塑料阀门（热熔连接） 公称直径（mm以内）40</t>
  </si>
  <si>
    <t>给、排水附(配)件:1.名称：快接水龙头
2.型号、规格：DN20
3.安装方式：明装</t>
  </si>
  <si>
    <t>1.66</t>
  </si>
  <si>
    <t>10.25</t>
  </si>
  <si>
    <t>0.36</t>
  </si>
  <si>
    <t>10-3-71</t>
  </si>
  <si>
    <t>水龙头安装 公称直径（mm）20</t>
  </si>
  <si>
    <t>喷灌配件安装:1.管道附件、阀门、喷头品种、规格：6分雾化可调铜喷头</t>
  </si>
  <si>
    <t>2.00</t>
  </si>
  <si>
    <t>38.57</t>
  </si>
  <si>
    <t>0.21</t>
  </si>
  <si>
    <t>第8页 共8页</t>
  </si>
  <si>
    <t>E1-246</t>
  </si>
  <si>
    <t>喷灌喷头换向摇臂式</t>
  </si>
  <si>
    <t>6.81</t>
  </si>
  <si>
    <t>031301017001</t>
  </si>
  <si>
    <t>脚手架搭拆</t>
  </si>
  <si>
    <t>1.脚手架搭拆费第四册</t>
  </si>
  <si>
    <t>项</t>
  </si>
  <si>
    <t>2164.26</t>
  </si>
  <si>
    <t>69.26</t>
  </si>
  <si>
    <t>Z031301019001</t>
  </si>
  <si>
    <t>操作高度增加费</t>
  </si>
  <si>
    <t>1.操作高度增加费第四册5m以上</t>
  </si>
  <si>
    <t>13542.16</t>
  </si>
  <si>
    <t>9216.43</t>
  </si>
  <si>
    <t>1365.40</t>
  </si>
  <si>
    <t>031301017002</t>
  </si>
  <si>
    <t>1.脚手架搭拆费第十册</t>
  </si>
  <si>
    <t>134.17</t>
  </si>
  <si>
    <t>28.96</t>
  </si>
  <si>
    <t>4.29</t>
  </si>
  <si>
    <t>脚手架搭拆:1.脚手架搭拆费第四册</t>
  </si>
  <si>
    <t>1478.62</t>
  </si>
  <si>
    <t>100.42</t>
  </si>
  <si>
    <t>48.48</t>
  </si>
  <si>
    <t>13-2-4</t>
  </si>
  <si>
    <t>脚手架搭拆费第四册</t>
  </si>
  <si>
    <t>346.280708</t>
  </si>
  <si>
    <t>4.27</t>
  </si>
  <si>
    <t>6.25</t>
  </si>
  <si>
    <t>2164.25</t>
  </si>
  <si>
    <t>操作高度增加费:1.操作高度增加费第四册5m以上</t>
  </si>
  <si>
    <t>2001.82</t>
  </si>
  <si>
    <t>958.51</t>
  </si>
  <si>
    <t>13-2-78</t>
  </si>
  <si>
    <t>操作高度增加费第四册5m以上</t>
  </si>
  <si>
    <t>100工日</t>
  </si>
  <si>
    <t>2.068784</t>
  </si>
  <si>
    <t>4455.00</t>
  </si>
  <si>
    <t>660.00</t>
  </si>
  <si>
    <t>967.63</t>
  </si>
  <si>
    <t>463.32</t>
  </si>
  <si>
    <t>6545.95</t>
  </si>
  <si>
    <t>脚手架搭拆:1.脚手架搭拆费第十册</t>
  </si>
  <si>
    <t>91.62</t>
  </si>
  <si>
    <t>6.29</t>
  </si>
  <si>
    <t>3.01</t>
  </si>
  <si>
    <t>13-2-10</t>
  </si>
  <si>
    <t>脚手架搭拆费第十册</t>
  </si>
  <si>
    <t>0.171588</t>
  </si>
  <si>
    <t>168.75</t>
  </si>
  <si>
    <t>533.94</t>
  </si>
  <si>
    <t>36.65</t>
  </si>
  <si>
    <t>17.55</t>
  </si>
  <si>
    <t>781.89</t>
  </si>
  <si>
    <t>134.16</t>
  </si>
  <si>
    <t>单位工程:大棚安装</t>
  </si>
  <si>
    <t>湿帘系统</t>
  </si>
  <si>
    <t>160000.00</t>
  </si>
  <si>
    <t>移动喷灌机</t>
  </si>
  <si>
    <t>4.224</t>
  </si>
  <si>
    <t>604.03</t>
  </si>
  <si>
    <t>414.002</t>
  </si>
  <si>
    <t>64170.31</t>
  </si>
  <si>
    <t>64774.34</t>
  </si>
  <si>
    <t>2407150015</t>
  </si>
  <si>
    <t>电能校验仪</t>
  </si>
  <si>
    <t>ST9040</t>
  </si>
  <si>
    <t>0.2</t>
  </si>
  <si>
    <t>56.07</t>
  </si>
  <si>
    <t>11.21</t>
  </si>
  <si>
    <t>2407150019</t>
  </si>
  <si>
    <t>电压、电流互感升流器</t>
  </si>
  <si>
    <t>HJ-12E</t>
  </si>
  <si>
    <t>30.63</t>
  </si>
  <si>
    <t>6.13</t>
  </si>
  <si>
    <t>2407150085</t>
  </si>
  <si>
    <t>手持式万用表</t>
  </si>
  <si>
    <t>50000计数</t>
  </si>
  <si>
    <t>0.3</t>
  </si>
  <si>
    <t>6.96</t>
  </si>
  <si>
    <t>2.09</t>
  </si>
  <si>
    <t>2407150101</t>
  </si>
  <si>
    <t>数字万用表</t>
  </si>
  <si>
    <t>F-87</t>
  </si>
  <si>
    <t>6.14</t>
  </si>
  <si>
    <t>2.46</t>
  </si>
  <si>
    <t>2433150017</t>
  </si>
  <si>
    <t>电缆测试仪</t>
  </si>
  <si>
    <t>17.44</t>
  </si>
  <si>
    <t>3.49</t>
  </si>
  <si>
    <t>2469150057</t>
  </si>
  <si>
    <t>电动综合校验台</t>
  </si>
  <si>
    <t>18.18</t>
  </si>
  <si>
    <t>3.27</t>
  </si>
  <si>
    <t>2469150151</t>
  </si>
  <si>
    <t>气动综合校验台</t>
  </si>
  <si>
    <t>9.32</t>
  </si>
  <si>
    <t>4001120009</t>
  </si>
  <si>
    <t>其他机械费</t>
  </si>
  <si>
    <t>99.384</t>
  </si>
  <si>
    <t>101.37</t>
  </si>
  <si>
    <t>9905140059</t>
  </si>
  <si>
    <t>8t</t>
  </si>
  <si>
    <t>0.289</t>
  </si>
  <si>
    <t>774.46</t>
  </si>
  <si>
    <t>223.82</t>
  </si>
  <si>
    <t>94.92</t>
  </si>
  <si>
    <t>9907140007</t>
  </si>
  <si>
    <t>496.03</t>
  </si>
  <si>
    <t>10.42</t>
  </si>
  <si>
    <t>9907140011</t>
  </si>
  <si>
    <t>534.62</t>
  </si>
  <si>
    <t>42.77</t>
  </si>
  <si>
    <t>9913140187</t>
  </si>
  <si>
    <t>管子切断套丝机</t>
  </si>
  <si>
    <t>159mm</t>
  </si>
  <si>
    <t>0.018</t>
  </si>
  <si>
    <t>20.91</t>
  </si>
  <si>
    <t>9913140207</t>
  </si>
  <si>
    <t>钢材电动煨弯机</t>
  </si>
  <si>
    <t>500以内mm</t>
  </si>
  <si>
    <t>52.49</t>
  </si>
  <si>
    <t>0.94</t>
  </si>
  <si>
    <t>9917140023</t>
  </si>
  <si>
    <t>20kW</t>
  </si>
  <si>
    <t>74.24</t>
  </si>
  <si>
    <t>2.97</t>
  </si>
  <si>
    <t>9917140047</t>
  </si>
  <si>
    <t>热熔对接焊机（综合）</t>
  </si>
  <si>
    <t>160mm</t>
  </si>
  <si>
    <t>0.88</t>
  </si>
  <si>
    <t>174</t>
  </si>
  <si>
    <t>153.12</t>
  </si>
  <si>
    <t>9917200001</t>
  </si>
  <si>
    <t>热熔焊机</t>
  </si>
  <si>
    <t>25.20</t>
  </si>
  <si>
    <t>9919140031</t>
  </si>
  <si>
    <t>电动空气压缩机</t>
  </si>
  <si>
    <t>0.6m3/min</t>
  </si>
  <si>
    <t>3.06</t>
  </si>
  <si>
    <t>31.69</t>
  </si>
  <si>
    <t>96.97</t>
  </si>
  <si>
    <t>99Z7072</t>
  </si>
  <si>
    <t>试压泵</t>
  </si>
  <si>
    <t>3MPa</t>
  </si>
  <si>
    <t>0.167</t>
  </si>
  <si>
    <t>18.1</t>
  </si>
  <si>
    <t>3.02</t>
  </si>
  <si>
    <t>B99111181</t>
  </si>
  <si>
    <t>弧焊机 综合</t>
  </si>
  <si>
    <t>3.292</t>
  </si>
  <si>
    <t>66.69</t>
  </si>
  <si>
    <t>219.54</t>
  </si>
  <si>
    <t>1005.77</t>
  </si>
  <si>
    <t>65780.11</t>
  </si>
  <si>
    <t>0.878</t>
  </si>
  <si>
    <t>136.09</t>
  </si>
  <si>
    <t>5.096</t>
  </si>
  <si>
    <t>47.95</t>
  </si>
  <si>
    <t>11.712</t>
  </si>
  <si>
    <t>93.11</t>
  </si>
  <si>
    <t>85.094</t>
  </si>
  <si>
    <t>60.59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</si>
</sst>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1" fontId="2" fillId="2" borderId="2" xfId="0" applyNumberFormat="1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wrapText="1"/>
    </xf>
    <xf numFmtId="0" fontId="0" fillId="0" borderId="3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6" xfId="0" applyBorder="1"/>
    <xf numFmtId="2" fontId="2" fillId="2" borderId="4" xfId="0" applyNumberFormat="1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7" xfId="0" applyBorder="1"/>
    <xf numFmtId="0" fontId="2" fillId="2" borderId="0" xfId="0" applyFont="1" applyFill="1" applyAlignment="1">
      <alignment horizontal="center" vertical="center" wrapText="1"/>
    </xf>
    <xf numFmtId="0" fontId="0" fillId="0" borderId="8" xfId="0" applyBorder="1"/>
    <xf numFmtId="0" fontId="2" fillId="2" borderId="0" xfId="0" applyFont="1" applyFill="1" applyAlignment="1">
      <alignment horizontal="right" vertical="top" wrapText="1"/>
    </xf>
    <xf numFmtId="0" fontId="0" fillId="0" borderId="9" xfId="0" applyBorder="1"/>
    <xf numFmtId="0" fontId="2" fillId="2" borderId="0" xfId="0" applyFont="1" applyFill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9" Type="http://schemas.openxmlformats.org/officeDocument/2006/relationships/sharedStrings" Target="sharedStrings.xml"/><Relationship Id="rId48" Type="http://schemas.openxmlformats.org/officeDocument/2006/relationships/styles" Target="styles.xml"/><Relationship Id="rId47" Type="http://schemas.openxmlformats.org/officeDocument/2006/relationships/theme" Target="theme/theme1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tabSelected="1" workbookViewId="0">
      <selection activeCell="J9" sqref="J9"/>
    </sheetView>
  </sheetViews>
  <sheetFormatPr defaultColWidth="9.14285714285714" defaultRowHeight="12.75" outlineLevelCol="6"/>
  <cols>
    <col min="1" max="1" width="5.57142857142857" customWidth="1"/>
    <col min="2" max="2" width="33.4285714285714" customWidth="1"/>
    <col min="3" max="3" width="13.4285714285714" customWidth="1"/>
    <col min="4" max="4" width="10.2857142857143" customWidth="1"/>
    <col min="5" max="5" width="12.5714285714286" customWidth="1"/>
    <col min="6" max="6" width="10.1428571428571" customWidth="1"/>
    <col min="7" max="7" width="11" customWidth="1"/>
  </cols>
  <sheetData>
    <row r="1" ht="45" customHeight="1" spans="1:7">
      <c r="A1" s="2" t="s">
        <v>0</v>
      </c>
      <c r="B1" s="3"/>
      <c r="C1" s="3"/>
      <c r="D1" s="2"/>
      <c r="E1" s="2"/>
      <c r="F1" s="4" t="s">
        <v>1</v>
      </c>
      <c r="G1" s="3"/>
    </row>
    <row r="2" ht="21.75" customHeight="1" spans="1:7">
      <c r="A2" s="5" t="s">
        <v>2</v>
      </c>
      <c r="B2" s="5" t="s">
        <v>3</v>
      </c>
      <c r="C2" s="5" t="s">
        <v>4</v>
      </c>
      <c r="D2" s="5" t="s">
        <v>5</v>
      </c>
      <c r="E2" s="12"/>
      <c r="F2" s="12"/>
      <c r="G2" s="29"/>
    </row>
    <row r="3" ht="21.75" customHeight="1" spans="1:7">
      <c r="A3" s="25"/>
      <c r="B3" s="25"/>
      <c r="C3" s="25"/>
      <c r="D3" s="5" t="s">
        <v>6</v>
      </c>
      <c r="E3" s="5" t="s">
        <v>7</v>
      </c>
      <c r="F3" s="5" t="s">
        <v>8</v>
      </c>
      <c r="G3" s="6" t="s">
        <v>9</v>
      </c>
    </row>
    <row r="4" ht="24" customHeight="1" spans="1:7">
      <c r="A4" s="5" t="s">
        <v>10</v>
      </c>
      <c r="B4" s="7" t="s">
        <v>11</v>
      </c>
      <c r="C4" s="20" t="s">
        <v>12</v>
      </c>
      <c r="D4" s="20" t="s">
        <v>13</v>
      </c>
      <c r="E4" s="20" t="s">
        <v>14</v>
      </c>
      <c r="F4" s="20" t="s">
        <v>15</v>
      </c>
      <c r="G4" s="11" t="s">
        <v>16</v>
      </c>
    </row>
    <row r="5" ht="21.75" customHeight="1" spans="1:7">
      <c r="A5" s="5" t="s">
        <v>17</v>
      </c>
      <c r="B5" s="7" t="s">
        <v>18</v>
      </c>
      <c r="C5" s="20">
        <f>355187*2</f>
        <v>710374</v>
      </c>
      <c r="D5" s="20"/>
      <c r="E5" s="20">
        <f>2947.51*2</f>
        <v>5895.02</v>
      </c>
      <c r="F5" s="20">
        <f>13514.36*2</f>
        <v>27028.72</v>
      </c>
      <c r="G5" s="11">
        <f>29327.33*2</f>
        <v>58654.66</v>
      </c>
    </row>
    <row r="6" ht="22.5" customHeight="1" spans="1:7">
      <c r="A6" s="5" t="s">
        <v>19</v>
      </c>
      <c r="B6" s="7" t="s">
        <v>20</v>
      </c>
      <c r="C6" s="20">
        <f>327904*2</f>
        <v>655808</v>
      </c>
      <c r="D6" s="20"/>
      <c r="E6" s="20">
        <f>2947.51*2</f>
        <v>5895.02</v>
      </c>
      <c r="F6" s="20">
        <f>13514.36*2</f>
        <v>27028.72</v>
      </c>
      <c r="G6" s="11">
        <f>27074.62*2</f>
        <v>54149.24</v>
      </c>
    </row>
    <row r="7" ht="22.5" customHeight="1" spans="1:7">
      <c r="A7" s="5" t="s">
        <v>21</v>
      </c>
      <c r="B7" s="7" t="s">
        <v>22</v>
      </c>
      <c r="C7" s="20">
        <f>6041*8</f>
        <v>48328</v>
      </c>
      <c r="D7" s="20"/>
      <c r="E7" s="20">
        <f>25.09*8</f>
        <v>200.72</v>
      </c>
      <c r="F7" s="20">
        <f>115.05*8</f>
        <v>920.4</v>
      </c>
      <c r="G7" s="11">
        <f>498.83*2</f>
        <v>997.66</v>
      </c>
    </row>
    <row r="8" ht="22.5" customHeight="1" spans="1:7">
      <c r="A8" s="5" t="s">
        <v>23</v>
      </c>
      <c r="B8" s="7" t="s">
        <v>24</v>
      </c>
      <c r="C8" s="20">
        <f>3764*4</f>
        <v>15056</v>
      </c>
      <c r="D8" s="20"/>
      <c r="E8" s="20">
        <f>43.35*4</f>
        <v>173.4</v>
      </c>
      <c r="F8" s="20">
        <f>198.77*4</f>
        <v>795.08</v>
      </c>
      <c r="G8" s="11">
        <f>310.79*4</f>
        <v>1243.16</v>
      </c>
    </row>
    <row r="9" ht="22.5" customHeight="1" spans="1:7">
      <c r="A9" s="5" t="s">
        <v>25</v>
      </c>
      <c r="B9" s="7" t="s">
        <v>26</v>
      </c>
      <c r="C9" s="20">
        <v>840470</v>
      </c>
      <c r="D9" s="20" t="s">
        <v>13</v>
      </c>
      <c r="E9" s="20">
        <v>3906.06</v>
      </c>
      <c r="F9" s="20">
        <v>17568.68</v>
      </c>
      <c r="G9" s="11">
        <v>69396.57</v>
      </c>
    </row>
    <row r="10" ht="22.5" customHeight="1" spans="1:7">
      <c r="A10" s="5"/>
      <c r="B10" s="7"/>
      <c r="C10" s="20"/>
      <c r="D10" s="20"/>
      <c r="E10" s="20"/>
      <c r="F10" s="20"/>
      <c r="G10" s="11"/>
    </row>
    <row r="11" ht="21.75" customHeight="1" spans="1:7">
      <c r="A11" s="5"/>
      <c r="B11" s="7"/>
      <c r="C11" s="20"/>
      <c r="D11" s="20"/>
      <c r="E11" s="20"/>
      <c r="F11" s="20"/>
      <c r="G11" s="11"/>
    </row>
    <row r="12" ht="21.75" customHeight="1" spans="1:7">
      <c r="A12" s="5"/>
      <c r="B12" s="7"/>
      <c r="C12" s="20"/>
      <c r="D12" s="20"/>
      <c r="E12" s="20"/>
      <c r="F12" s="20"/>
      <c r="G12" s="11"/>
    </row>
    <row r="13" ht="21.75" customHeight="1" spans="1:7">
      <c r="A13" s="5"/>
      <c r="B13" s="7"/>
      <c r="C13" s="20"/>
      <c r="D13" s="20"/>
      <c r="E13" s="20"/>
      <c r="F13" s="20"/>
      <c r="G13" s="11"/>
    </row>
    <row r="14" ht="21.75" customHeight="1" spans="1:7">
      <c r="A14" s="5"/>
      <c r="B14" s="7"/>
      <c r="C14" s="20"/>
      <c r="D14" s="20"/>
      <c r="E14" s="20"/>
      <c r="F14" s="20"/>
      <c r="G14" s="11"/>
    </row>
    <row r="15" ht="21.75" customHeight="1" spans="1:7">
      <c r="A15" s="5"/>
      <c r="B15" s="7"/>
      <c r="C15" s="20"/>
      <c r="D15" s="20"/>
      <c r="E15" s="20"/>
      <c r="F15" s="20"/>
      <c r="G15" s="11"/>
    </row>
    <row r="16" ht="21.75" customHeight="1" spans="1:7">
      <c r="A16" s="5"/>
      <c r="B16" s="7"/>
      <c r="C16" s="20"/>
      <c r="D16" s="20"/>
      <c r="E16" s="20"/>
      <c r="F16" s="20"/>
      <c r="G16" s="11"/>
    </row>
    <row r="17" ht="21.75" customHeight="1" spans="1:7">
      <c r="A17" s="5"/>
      <c r="B17" s="7"/>
      <c r="C17" s="20"/>
      <c r="D17" s="20"/>
      <c r="E17" s="20"/>
      <c r="F17" s="20"/>
      <c r="G17" s="11"/>
    </row>
    <row r="18" ht="21.75" customHeight="1" spans="1:7">
      <c r="A18" s="5"/>
      <c r="B18" s="7"/>
      <c r="C18" s="20"/>
      <c r="D18" s="20"/>
      <c r="E18" s="20"/>
      <c r="F18" s="20"/>
      <c r="G18" s="11"/>
    </row>
    <row r="19" ht="21.75" customHeight="1" spans="1:7">
      <c r="A19" s="5"/>
      <c r="B19" s="7"/>
      <c r="C19" s="20"/>
      <c r="D19" s="20"/>
      <c r="E19" s="20"/>
      <c r="F19" s="20"/>
      <c r="G19" s="11"/>
    </row>
    <row r="20" ht="21.75" customHeight="1" spans="1:7">
      <c r="A20" s="5"/>
      <c r="B20" s="7"/>
      <c r="C20" s="20"/>
      <c r="D20" s="20"/>
      <c r="E20" s="20"/>
      <c r="F20" s="20"/>
      <c r="G20" s="11"/>
    </row>
    <row r="21" ht="21.75" customHeight="1" spans="1:7">
      <c r="A21" s="5"/>
      <c r="B21" s="7"/>
      <c r="C21" s="20"/>
      <c r="D21" s="20"/>
      <c r="E21" s="20"/>
      <c r="F21" s="20"/>
      <c r="G21" s="11"/>
    </row>
    <row r="22" ht="21.75" customHeight="1" spans="1:7">
      <c r="A22" s="5"/>
      <c r="B22" s="7"/>
      <c r="C22" s="20"/>
      <c r="D22" s="20"/>
      <c r="E22" s="20"/>
      <c r="F22" s="20"/>
      <c r="G22" s="11"/>
    </row>
    <row r="23" ht="21.75" customHeight="1" spans="1:7">
      <c r="A23" s="5"/>
      <c r="B23" s="7"/>
      <c r="C23" s="20"/>
      <c r="D23" s="20"/>
      <c r="E23" s="20"/>
      <c r="F23" s="20"/>
      <c r="G23" s="11"/>
    </row>
    <row r="24" ht="21.75" customHeight="1" spans="1:7">
      <c r="A24" s="5"/>
      <c r="B24" s="7"/>
      <c r="C24" s="20"/>
      <c r="D24" s="20"/>
      <c r="E24" s="20"/>
      <c r="F24" s="20"/>
      <c r="G24" s="11"/>
    </row>
    <row r="25" ht="21.75" customHeight="1" spans="1:7">
      <c r="A25" s="5"/>
      <c r="B25" s="7"/>
      <c r="C25" s="20"/>
      <c r="D25" s="20"/>
      <c r="E25" s="20"/>
      <c r="F25" s="20"/>
      <c r="G25" s="11"/>
    </row>
    <row r="26" ht="21.75" customHeight="1" spans="1:7">
      <c r="A26" s="5"/>
      <c r="B26" s="7"/>
      <c r="C26" s="20"/>
      <c r="D26" s="20"/>
      <c r="E26" s="20"/>
      <c r="F26" s="20"/>
      <c r="G26" s="11"/>
    </row>
    <row r="27" ht="21.75" customHeight="1" spans="1:7">
      <c r="A27" s="5"/>
      <c r="B27" s="7"/>
      <c r="C27" s="20"/>
      <c r="D27" s="20"/>
      <c r="E27" s="20"/>
      <c r="F27" s="20"/>
      <c r="G27" s="11"/>
    </row>
    <row r="28" ht="21.75" customHeight="1" spans="1:7">
      <c r="A28" s="5"/>
      <c r="B28" s="7"/>
      <c r="C28" s="20"/>
      <c r="D28" s="20"/>
      <c r="E28" s="20"/>
      <c r="F28" s="20"/>
      <c r="G28" s="11"/>
    </row>
    <row r="29" ht="21.75" customHeight="1" spans="1:7">
      <c r="A29" s="5"/>
      <c r="B29" s="7"/>
      <c r="C29" s="20"/>
      <c r="D29" s="20"/>
      <c r="E29" s="20"/>
      <c r="F29" s="20"/>
      <c r="G29" s="11"/>
    </row>
    <row r="30" ht="21.75" customHeight="1" spans="1:7">
      <c r="A30" s="5"/>
      <c r="B30" s="7"/>
      <c r="C30" s="20"/>
      <c r="D30" s="20"/>
      <c r="E30" s="20"/>
      <c r="F30" s="20"/>
      <c r="G30" s="11"/>
    </row>
    <row r="31" ht="21.75" customHeight="1" spans="1:7">
      <c r="A31" s="5"/>
      <c r="B31" s="7"/>
      <c r="C31" s="20"/>
      <c r="D31" s="20"/>
      <c r="E31" s="20"/>
      <c r="F31" s="20"/>
      <c r="G31" s="11"/>
    </row>
    <row r="32" ht="21.75" customHeight="1" spans="1:7">
      <c r="A32" s="13" t="s">
        <v>27</v>
      </c>
      <c r="B32" s="22"/>
      <c r="C32" s="15" t="s">
        <v>28</v>
      </c>
      <c r="D32" s="23" t="s">
        <v>13</v>
      </c>
      <c r="E32" s="23" t="s">
        <v>14</v>
      </c>
      <c r="F32" s="23" t="s">
        <v>15</v>
      </c>
      <c r="G32" s="16" t="s">
        <v>16</v>
      </c>
    </row>
    <row r="33" ht="14" customHeight="1"/>
    <row r="34" ht="7.5" customHeight="1" spans="1:1">
      <c r="A34" s="30" t="s">
        <v>29</v>
      </c>
    </row>
    <row r="35" ht="36" customHeight="1" spans="1:1">
      <c r="A35" s="30"/>
    </row>
  </sheetData>
  <mergeCells count="9">
    <mergeCell ref="A1:C1"/>
    <mergeCell ref="F1:G1"/>
    <mergeCell ref="D2:G2"/>
    <mergeCell ref="A32:B32"/>
    <mergeCell ref="A34:G34"/>
    <mergeCell ref="A35:G35"/>
    <mergeCell ref="A2:A3"/>
    <mergeCell ref="B2:B3"/>
    <mergeCell ref="C2:C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K16" sqref="K16"/>
    </sheetView>
  </sheetViews>
  <sheetFormatPr defaultColWidth="9.14285714285714" defaultRowHeight="12.75" outlineLevelCol="3"/>
  <cols>
    <col min="1" max="1" width="10.2857142857143" customWidth="1"/>
    <col min="2" max="2" width="34.7142857142857" customWidth="1"/>
    <col min="3" max="3" width="32" customWidth="1"/>
    <col min="4" max="4" width="19.5714285714286" customWidth="1"/>
  </cols>
  <sheetData>
    <row r="1" ht="45" customHeight="1" spans="1:1">
      <c r="A1" s="1" t="s">
        <v>30</v>
      </c>
    </row>
    <row r="2" ht="26.25" customHeight="1" spans="1:4">
      <c r="A2" s="2" t="s">
        <v>31</v>
      </c>
      <c r="B2" s="3"/>
      <c r="C2" s="3"/>
      <c r="D2" s="4" t="s">
        <v>32</v>
      </c>
    </row>
    <row r="3" ht="23.25" customHeight="1" spans="1:4">
      <c r="A3" s="5" t="s">
        <v>2</v>
      </c>
      <c r="B3" s="5" t="s">
        <v>33</v>
      </c>
      <c r="C3" s="5" t="s">
        <v>34</v>
      </c>
      <c r="D3" s="6" t="s">
        <v>4</v>
      </c>
    </row>
    <row r="4" ht="23.25" customHeight="1" spans="1:4">
      <c r="A4" s="5" t="s">
        <v>35</v>
      </c>
      <c r="B4" s="7" t="s">
        <v>36</v>
      </c>
      <c r="C4" s="5" t="s">
        <v>37</v>
      </c>
      <c r="D4" s="11" t="s">
        <v>38</v>
      </c>
    </row>
    <row r="5" ht="23.25" customHeight="1" spans="1:4">
      <c r="A5" s="5" t="s">
        <v>10</v>
      </c>
      <c r="B5" s="7" t="s">
        <v>39</v>
      </c>
      <c r="C5" s="5" t="s">
        <v>37</v>
      </c>
      <c r="D5" s="11" t="s">
        <v>40</v>
      </c>
    </row>
    <row r="6" ht="23.25" customHeight="1" spans="1:4">
      <c r="A6" s="5" t="s">
        <v>41</v>
      </c>
      <c r="B6" s="7" t="s">
        <v>42</v>
      </c>
      <c r="C6" s="5" t="s">
        <v>37</v>
      </c>
      <c r="D6" s="11" t="s">
        <v>43</v>
      </c>
    </row>
    <row r="7" ht="23.25" customHeight="1" spans="1:4">
      <c r="A7" s="5" t="s">
        <v>44</v>
      </c>
      <c r="B7" s="7" t="s">
        <v>45</v>
      </c>
      <c r="C7" s="5" t="s">
        <v>37</v>
      </c>
      <c r="D7" s="11" t="s">
        <v>46</v>
      </c>
    </row>
    <row r="8" ht="23.25" customHeight="1" spans="1:4">
      <c r="A8" s="5" t="s">
        <v>47</v>
      </c>
      <c r="B8" s="7" t="s">
        <v>48</v>
      </c>
      <c r="C8" s="5" t="s">
        <v>37</v>
      </c>
      <c r="D8" s="11" t="s">
        <v>49</v>
      </c>
    </row>
    <row r="9" ht="23.25" customHeight="1" spans="1:4">
      <c r="A9" s="5" t="s">
        <v>50</v>
      </c>
      <c r="B9" s="7" t="s">
        <v>51</v>
      </c>
      <c r="C9" s="5" t="s">
        <v>52</v>
      </c>
      <c r="D9" s="11" t="s">
        <v>53</v>
      </c>
    </row>
    <row r="10" ht="23.25" customHeight="1" spans="1:4">
      <c r="A10" s="5" t="s">
        <v>54</v>
      </c>
      <c r="B10" s="7" t="s">
        <v>55</v>
      </c>
      <c r="C10" s="5" t="s">
        <v>56</v>
      </c>
      <c r="D10" s="11" t="s">
        <v>57</v>
      </c>
    </row>
    <row r="11" ht="23.25" customHeight="1" spans="1:4">
      <c r="A11" s="5" t="s">
        <v>58</v>
      </c>
      <c r="B11" s="7" t="s">
        <v>39</v>
      </c>
      <c r="C11" s="5" t="s">
        <v>56</v>
      </c>
      <c r="D11" s="11" t="s">
        <v>59</v>
      </c>
    </row>
    <row r="12" ht="23.25" customHeight="1" spans="1:4">
      <c r="A12" s="5" t="s">
        <v>60</v>
      </c>
      <c r="B12" s="7" t="s">
        <v>61</v>
      </c>
      <c r="C12" s="5" t="s">
        <v>56</v>
      </c>
      <c r="D12" s="11" t="s">
        <v>62</v>
      </c>
    </row>
    <row r="13" ht="23.25" customHeight="1" spans="1:4">
      <c r="A13" s="5" t="s">
        <v>63</v>
      </c>
      <c r="B13" s="7" t="s">
        <v>45</v>
      </c>
      <c r="C13" s="5" t="s">
        <v>56</v>
      </c>
      <c r="D13" s="11" t="s">
        <v>64</v>
      </c>
    </row>
    <row r="14" ht="23.25" customHeight="1" spans="1:4">
      <c r="A14" s="5" t="s">
        <v>65</v>
      </c>
      <c r="B14" s="7" t="s">
        <v>48</v>
      </c>
      <c r="C14" s="5" t="s">
        <v>56</v>
      </c>
      <c r="D14" s="11" t="s">
        <v>66</v>
      </c>
    </row>
    <row r="15" ht="23.25" customHeight="1" spans="1:4">
      <c r="A15" s="5" t="s">
        <v>67</v>
      </c>
      <c r="B15" s="7" t="s">
        <v>68</v>
      </c>
      <c r="C15" s="5" t="s">
        <v>69</v>
      </c>
      <c r="D15" s="11" t="s">
        <v>70</v>
      </c>
    </row>
    <row r="16" ht="23.25" customHeight="1" spans="1:4">
      <c r="A16" s="5" t="s">
        <v>71</v>
      </c>
      <c r="B16" s="7" t="s">
        <v>72</v>
      </c>
      <c r="C16" s="5" t="s">
        <v>73</v>
      </c>
      <c r="D16" s="11" t="s">
        <v>74</v>
      </c>
    </row>
    <row r="17" ht="23.25" customHeight="1" spans="1:4">
      <c r="A17" s="5" t="s">
        <v>75</v>
      </c>
      <c r="B17" s="7" t="s">
        <v>76</v>
      </c>
      <c r="C17" s="5" t="s">
        <v>77</v>
      </c>
      <c r="D17" s="11"/>
    </row>
    <row r="18" ht="23.25" customHeight="1" spans="1:4">
      <c r="A18" s="5" t="s">
        <v>78</v>
      </c>
      <c r="B18" s="7" t="s">
        <v>79</v>
      </c>
      <c r="C18" s="5" t="s">
        <v>80</v>
      </c>
      <c r="D18" s="11" t="s">
        <v>81</v>
      </c>
    </row>
    <row r="19" ht="23.25" customHeight="1" spans="1:4">
      <c r="A19" s="5" t="s">
        <v>82</v>
      </c>
      <c r="B19" s="7" t="s">
        <v>83</v>
      </c>
      <c r="C19" s="5" t="s">
        <v>84</v>
      </c>
      <c r="D19" s="11" t="s">
        <v>85</v>
      </c>
    </row>
    <row r="20" ht="23.25" customHeight="1" spans="1:4">
      <c r="A20" s="5" t="s">
        <v>86</v>
      </c>
      <c r="B20" s="7" t="s">
        <v>87</v>
      </c>
      <c r="C20" s="5" t="s">
        <v>77</v>
      </c>
      <c r="D20" s="11"/>
    </row>
    <row r="21" ht="23.25" customHeight="1" spans="1:4">
      <c r="A21" s="5" t="s">
        <v>88</v>
      </c>
      <c r="B21" s="7" t="s">
        <v>89</v>
      </c>
      <c r="C21" s="5" t="s">
        <v>90</v>
      </c>
      <c r="D21" s="11"/>
    </row>
    <row r="22" ht="23.25" customHeight="1" spans="1:4">
      <c r="A22" s="5" t="s">
        <v>91</v>
      </c>
      <c r="B22" s="7" t="s">
        <v>92</v>
      </c>
      <c r="C22" s="5" t="s">
        <v>93</v>
      </c>
      <c r="D22" s="11"/>
    </row>
    <row r="23" ht="23.25" customHeight="1" spans="1:4">
      <c r="A23" s="5" t="s">
        <v>94</v>
      </c>
      <c r="B23" s="7" t="s">
        <v>8</v>
      </c>
      <c r="C23" s="5" t="s">
        <v>95</v>
      </c>
      <c r="D23" s="11" t="s">
        <v>96</v>
      </c>
    </row>
    <row r="24" ht="23.25" customHeight="1" spans="1:4">
      <c r="A24" s="5" t="s">
        <v>97</v>
      </c>
      <c r="B24" s="7" t="s">
        <v>98</v>
      </c>
      <c r="C24" s="5" t="s">
        <v>98</v>
      </c>
      <c r="D24" s="11"/>
    </row>
    <row r="25" ht="23.25" customHeight="1" spans="1:4">
      <c r="A25" s="5" t="s">
        <v>99</v>
      </c>
      <c r="B25" s="7" t="s">
        <v>9</v>
      </c>
      <c r="C25" s="5" t="s">
        <v>100</v>
      </c>
      <c r="D25" s="11" t="s">
        <v>101</v>
      </c>
    </row>
    <row r="26" ht="23.25" customHeight="1" spans="1:4">
      <c r="A26" s="5" t="s">
        <v>102</v>
      </c>
      <c r="B26" s="7" t="s">
        <v>103</v>
      </c>
      <c r="C26" s="5" t="s">
        <v>103</v>
      </c>
      <c r="D26" s="11"/>
    </row>
    <row r="27" ht="23.25" customHeight="1" spans="1:4">
      <c r="A27" s="5" t="s">
        <v>104</v>
      </c>
      <c r="B27" s="7" t="s">
        <v>105</v>
      </c>
      <c r="C27" s="5" t="s">
        <v>105</v>
      </c>
      <c r="D27" s="11"/>
    </row>
    <row r="28" ht="23.25" customHeight="1" spans="1:4">
      <c r="A28" s="5" t="s">
        <v>106</v>
      </c>
      <c r="B28" s="7" t="s">
        <v>107</v>
      </c>
      <c r="C28" s="5" t="s">
        <v>107</v>
      </c>
      <c r="D28" s="11"/>
    </row>
    <row r="29" ht="23.25" customHeight="1" spans="1:4">
      <c r="A29" s="5" t="s">
        <v>108</v>
      </c>
      <c r="B29" s="7" t="s">
        <v>109</v>
      </c>
      <c r="C29" s="5" t="s">
        <v>110</v>
      </c>
      <c r="D29" s="11"/>
    </row>
    <row r="30" ht="23.25" customHeight="1" spans="1:4">
      <c r="A30" s="13" t="s">
        <v>111</v>
      </c>
      <c r="B30" s="22"/>
      <c r="C30" s="22"/>
      <c r="D30" s="16" t="s">
        <v>112</v>
      </c>
    </row>
    <row r="31" ht="7.5" customHeight="1"/>
    <row r="32" ht="22.5" customHeight="1" spans="1:1">
      <c r="A32" s="17" t="s">
        <v>113</v>
      </c>
    </row>
  </sheetData>
  <mergeCells count="4">
    <mergeCell ref="A1:D1"/>
    <mergeCell ref="A2:C2"/>
    <mergeCell ref="A30:C30"/>
    <mergeCell ref="A32:D3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0"/>
  <sheetViews>
    <sheetView workbookViewId="0">
      <selection activeCell="A1" sqref="A1:M1"/>
    </sheetView>
  </sheetViews>
  <sheetFormatPr defaultColWidth="9.14285714285714" defaultRowHeight="12.75"/>
  <cols>
    <col min="1" max="1" width="6.57142857142857" customWidth="1"/>
    <col min="2" max="2" width="12.5714285714286" customWidth="1"/>
    <col min="3" max="3" width="21.2857142857143" customWidth="1"/>
    <col min="4" max="4" width="22.5714285714286" customWidth="1"/>
    <col min="5" max="5" width="6.71428571428571" customWidth="1"/>
    <col min="6" max="6" width="9.28571428571429" customWidth="1"/>
    <col min="7" max="7" width="11.4285714285714" customWidth="1"/>
    <col min="8" max="8" width="11.5714285714286" customWidth="1"/>
    <col min="9" max="13" width="9.28571428571429" customWidth="1"/>
  </cols>
  <sheetData>
    <row r="1" ht="45" customHeight="1" spans="1:1">
      <c r="A1" s="1" t="s">
        <v>114</v>
      </c>
    </row>
    <row r="2" ht="22.5" customHeight="1" spans="1:13">
      <c r="A2" s="2" t="s">
        <v>31</v>
      </c>
      <c r="B2" s="3"/>
      <c r="C2" s="3"/>
      <c r="D2" s="3"/>
      <c r="E2" s="3"/>
      <c r="F2" s="3"/>
      <c r="G2" s="3"/>
      <c r="H2" s="3"/>
      <c r="I2" s="3"/>
      <c r="J2" s="4" t="s">
        <v>115</v>
      </c>
      <c r="K2" s="3"/>
      <c r="L2" s="3"/>
      <c r="M2" s="3"/>
    </row>
    <row r="3" ht="22.5" customHeight="1" spans="1:13">
      <c r="A3" s="5" t="s">
        <v>2</v>
      </c>
      <c r="B3" s="5" t="s">
        <v>116</v>
      </c>
      <c r="C3" s="5" t="s">
        <v>117</v>
      </c>
      <c r="D3" s="5" t="s">
        <v>118</v>
      </c>
      <c r="E3" s="5" t="s">
        <v>119</v>
      </c>
      <c r="F3" s="5" t="s">
        <v>120</v>
      </c>
      <c r="G3" s="5" t="s">
        <v>121</v>
      </c>
      <c r="H3" s="5" t="s">
        <v>122</v>
      </c>
      <c r="I3" s="5" t="s">
        <v>123</v>
      </c>
      <c r="J3" s="12"/>
      <c r="K3" s="12"/>
      <c r="L3" s="12"/>
      <c r="M3" s="6" t="s">
        <v>124</v>
      </c>
    </row>
    <row r="4" ht="22.5" customHeight="1" spans="1:13">
      <c r="A4" s="25"/>
      <c r="B4" s="25"/>
      <c r="C4" s="25"/>
      <c r="D4" s="25"/>
      <c r="E4" s="25"/>
      <c r="F4" s="25"/>
      <c r="G4" s="25"/>
      <c r="H4" s="25"/>
      <c r="I4" s="5" t="s">
        <v>125</v>
      </c>
      <c r="J4" s="5" t="s">
        <v>126</v>
      </c>
      <c r="K4" s="5" t="s">
        <v>127</v>
      </c>
      <c r="L4" s="6" t="s">
        <v>128</v>
      </c>
      <c r="M4" s="27"/>
    </row>
    <row r="5" ht="22.5" customHeight="1" spans="1:13">
      <c r="A5" s="5"/>
      <c r="B5" s="7"/>
      <c r="C5" s="7" t="s">
        <v>129</v>
      </c>
      <c r="D5" s="7"/>
      <c r="E5" s="5"/>
      <c r="F5" s="8"/>
      <c r="G5" s="20"/>
      <c r="H5" s="20" t="s">
        <v>130</v>
      </c>
      <c r="I5" s="20" t="s">
        <v>131</v>
      </c>
      <c r="J5" s="20" t="s">
        <v>132</v>
      </c>
      <c r="K5" s="20" t="s">
        <v>133</v>
      </c>
      <c r="L5" s="20" t="s">
        <v>134</v>
      </c>
      <c r="M5" s="21"/>
    </row>
    <row r="6" ht="28.5" customHeight="1" spans="1:13">
      <c r="A6" s="5" t="s">
        <v>10</v>
      </c>
      <c r="B6" s="7" t="s">
        <v>135</v>
      </c>
      <c r="C6" s="7" t="s">
        <v>136</v>
      </c>
      <c r="D6" s="7" t="s">
        <v>137</v>
      </c>
      <c r="E6" s="5" t="s">
        <v>138</v>
      </c>
      <c r="F6" s="8" t="s">
        <v>139</v>
      </c>
      <c r="G6" s="20" t="s">
        <v>140</v>
      </c>
      <c r="H6" s="20" t="s">
        <v>141</v>
      </c>
      <c r="I6" s="20" t="s">
        <v>142</v>
      </c>
      <c r="J6" s="20" t="s">
        <v>143</v>
      </c>
      <c r="K6" s="20" t="s">
        <v>144</v>
      </c>
      <c r="L6" s="20" t="s">
        <v>145</v>
      </c>
      <c r="M6" s="21"/>
    </row>
    <row r="7" ht="22.5" customHeight="1" spans="1:13">
      <c r="A7" s="5" t="s">
        <v>41</v>
      </c>
      <c r="B7" s="7" t="s">
        <v>146</v>
      </c>
      <c r="C7" s="7" t="s">
        <v>147</v>
      </c>
      <c r="D7" s="7" t="s">
        <v>148</v>
      </c>
      <c r="E7" s="5" t="s">
        <v>138</v>
      </c>
      <c r="F7" s="8" t="s">
        <v>149</v>
      </c>
      <c r="G7" s="20" t="s">
        <v>150</v>
      </c>
      <c r="H7" s="20" t="s">
        <v>151</v>
      </c>
      <c r="I7" s="20" t="s">
        <v>152</v>
      </c>
      <c r="J7" s="20" t="s">
        <v>153</v>
      </c>
      <c r="K7" s="20" t="s">
        <v>154</v>
      </c>
      <c r="L7" s="20" t="s">
        <v>155</v>
      </c>
      <c r="M7" s="21"/>
    </row>
    <row r="8" ht="40.5" customHeight="1" spans="1:13">
      <c r="A8" s="5" t="s">
        <v>44</v>
      </c>
      <c r="B8" s="7" t="s">
        <v>156</v>
      </c>
      <c r="C8" s="7" t="s">
        <v>157</v>
      </c>
      <c r="D8" s="7" t="s">
        <v>158</v>
      </c>
      <c r="E8" s="5" t="s">
        <v>138</v>
      </c>
      <c r="F8" s="8" t="s">
        <v>159</v>
      </c>
      <c r="G8" s="20" t="s">
        <v>160</v>
      </c>
      <c r="H8" s="20" t="s">
        <v>161</v>
      </c>
      <c r="I8" s="20" t="s">
        <v>162</v>
      </c>
      <c r="J8" s="20" t="s">
        <v>163</v>
      </c>
      <c r="K8" s="20" t="s">
        <v>164</v>
      </c>
      <c r="L8" s="20" t="s">
        <v>165</v>
      </c>
      <c r="M8" s="21"/>
    </row>
    <row r="9" ht="22.5" customHeight="1" spans="1:13">
      <c r="A9" s="5"/>
      <c r="B9" s="7"/>
      <c r="C9" s="7" t="s">
        <v>166</v>
      </c>
      <c r="D9" s="7"/>
      <c r="E9" s="5"/>
      <c r="F9" s="8"/>
      <c r="G9" s="20"/>
      <c r="H9" s="20" t="s">
        <v>167</v>
      </c>
      <c r="I9" s="20" t="s">
        <v>168</v>
      </c>
      <c r="J9" s="20" t="s">
        <v>169</v>
      </c>
      <c r="K9" s="20" t="s">
        <v>170</v>
      </c>
      <c r="L9" s="20" t="s">
        <v>171</v>
      </c>
      <c r="M9" s="21"/>
    </row>
    <row r="10" ht="73.5" customHeight="1" spans="1:13">
      <c r="A10" s="5" t="s">
        <v>47</v>
      </c>
      <c r="B10" s="7" t="s">
        <v>172</v>
      </c>
      <c r="C10" s="7" t="s">
        <v>173</v>
      </c>
      <c r="D10" s="7" t="s">
        <v>174</v>
      </c>
      <c r="E10" s="5" t="s">
        <v>138</v>
      </c>
      <c r="F10" s="8" t="s">
        <v>175</v>
      </c>
      <c r="G10" s="20" t="s">
        <v>176</v>
      </c>
      <c r="H10" s="20" t="s">
        <v>167</v>
      </c>
      <c r="I10" s="20" t="s">
        <v>168</v>
      </c>
      <c r="J10" s="20" t="s">
        <v>169</v>
      </c>
      <c r="K10" s="20" t="s">
        <v>170</v>
      </c>
      <c r="L10" s="20" t="s">
        <v>171</v>
      </c>
      <c r="M10" s="21"/>
    </row>
    <row r="11" ht="28.5" customHeight="1" spans="1:13">
      <c r="A11" s="5"/>
      <c r="B11" s="7" t="s">
        <v>177</v>
      </c>
      <c r="C11" s="7" t="s">
        <v>178</v>
      </c>
      <c r="D11" s="7"/>
      <c r="E11" s="5"/>
      <c r="F11" s="8"/>
      <c r="G11" s="20"/>
      <c r="H11" s="20" t="s">
        <v>179</v>
      </c>
      <c r="I11" s="20" t="s">
        <v>180</v>
      </c>
      <c r="J11" s="20" t="s">
        <v>181</v>
      </c>
      <c r="K11" s="20" t="s">
        <v>182</v>
      </c>
      <c r="L11" s="20" t="s">
        <v>183</v>
      </c>
      <c r="M11" s="21"/>
    </row>
    <row r="12" ht="28.5" customHeight="1" spans="1:13">
      <c r="A12" s="5" t="s">
        <v>54</v>
      </c>
      <c r="B12" s="7" t="s">
        <v>184</v>
      </c>
      <c r="C12" s="7" t="s">
        <v>185</v>
      </c>
      <c r="D12" s="7" t="s">
        <v>186</v>
      </c>
      <c r="E12" s="5" t="s">
        <v>138</v>
      </c>
      <c r="F12" s="8" t="s">
        <v>187</v>
      </c>
      <c r="G12" s="20" t="s">
        <v>188</v>
      </c>
      <c r="H12" s="20" t="s">
        <v>189</v>
      </c>
      <c r="I12" s="20" t="s">
        <v>190</v>
      </c>
      <c r="J12" s="20" t="s">
        <v>191</v>
      </c>
      <c r="K12" s="20" t="s">
        <v>192</v>
      </c>
      <c r="L12" s="20" t="s">
        <v>193</v>
      </c>
      <c r="M12" s="21"/>
    </row>
    <row r="13" ht="28.5" customHeight="1" spans="1:13">
      <c r="A13" s="5" t="s">
        <v>67</v>
      </c>
      <c r="B13" s="7" t="s">
        <v>194</v>
      </c>
      <c r="C13" s="7" t="s">
        <v>195</v>
      </c>
      <c r="D13" s="7" t="s">
        <v>196</v>
      </c>
      <c r="E13" s="5" t="s">
        <v>138</v>
      </c>
      <c r="F13" s="8" t="s">
        <v>197</v>
      </c>
      <c r="G13" s="20" t="s">
        <v>198</v>
      </c>
      <c r="H13" s="20" t="s">
        <v>199</v>
      </c>
      <c r="I13" s="20" t="s">
        <v>200</v>
      </c>
      <c r="J13" s="20" t="s">
        <v>201</v>
      </c>
      <c r="K13" s="20" t="s">
        <v>202</v>
      </c>
      <c r="L13" s="20" t="s">
        <v>193</v>
      </c>
      <c r="M13" s="21"/>
    </row>
    <row r="14" ht="28.5" customHeight="1" spans="1:13">
      <c r="A14" s="5" t="s">
        <v>203</v>
      </c>
      <c r="B14" s="7" t="s">
        <v>204</v>
      </c>
      <c r="C14" s="7" t="s">
        <v>205</v>
      </c>
      <c r="D14" s="7" t="s">
        <v>206</v>
      </c>
      <c r="E14" s="5" t="s">
        <v>138</v>
      </c>
      <c r="F14" s="8" t="s">
        <v>207</v>
      </c>
      <c r="G14" s="20" t="s">
        <v>208</v>
      </c>
      <c r="H14" s="20" t="s">
        <v>209</v>
      </c>
      <c r="I14" s="20" t="s">
        <v>210</v>
      </c>
      <c r="J14" s="20" t="s">
        <v>211</v>
      </c>
      <c r="K14" s="20" t="s">
        <v>212</v>
      </c>
      <c r="L14" s="20" t="s">
        <v>213</v>
      </c>
      <c r="M14" s="21"/>
    </row>
    <row r="15" ht="28.5" customHeight="1" spans="1:13">
      <c r="A15" s="5" t="s">
        <v>214</v>
      </c>
      <c r="B15" s="7" t="s">
        <v>215</v>
      </c>
      <c r="C15" s="7" t="s">
        <v>216</v>
      </c>
      <c r="D15" s="7" t="s">
        <v>217</v>
      </c>
      <c r="E15" s="5" t="s">
        <v>218</v>
      </c>
      <c r="F15" s="8" t="s">
        <v>219</v>
      </c>
      <c r="G15" s="20" t="s">
        <v>220</v>
      </c>
      <c r="H15" s="20" t="s">
        <v>221</v>
      </c>
      <c r="I15" s="20" t="s">
        <v>222</v>
      </c>
      <c r="J15" s="20" t="s">
        <v>223</v>
      </c>
      <c r="K15" s="20" t="s">
        <v>224</v>
      </c>
      <c r="L15" s="20" t="s">
        <v>225</v>
      </c>
      <c r="M15" s="21"/>
    </row>
    <row r="16" ht="28.5" customHeight="1" spans="1:13">
      <c r="A16" s="5" t="s">
        <v>226</v>
      </c>
      <c r="B16" s="7" t="s">
        <v>227</v>
      </c>
      <c r="C16" s="7" t="s">
        <v>216</v>
      </c>
      <c r="D16" s="7" t="s">
        <v>228</v>
      </c>
      <c r="E16" s="5" t="s">
        <v>218</v>
      </c>
      <c r="F16" s="8" t="s">
        <v>229</v>
      </c>
      <c r="G16" s="20" t="s">
        <v>230</v>
      </c>
      <c r="H16" s="20" t="s">
        <v>231</v>
      </c>
      <c r="I16" s="20" t="s">
        <v>232</v>
      </c>
      <c r="J16" s="20" t="s">
        <v>233</v>
      </c>
      <c r="K16" s="20" t="s">
        <v>234</v>
      </c>
      <c r="L16" s="20" t="s">
        <v>235</v>
      </c>
      <c r="M16" s="21"/>
    </row>
    <row r="17" ht="22.5" customHeight="1" spans="1:13">
      <c r="A17" s="13" t="s">
        <v>236</v>
      </c>
      <c r="B17" s="22"/>
      <c r="C17" s="22"/>
      <c r="D17" s="22"/>
      <c r="E17" s="22"/>
      <c r="F17" s="22"/>
      <c r="G17" s="22"/>
      <c r="H17" s="23" t="s">
        <v>237</v>
      </c>
      <c r="I17" s="23" t="s">
        <v>238</v>
      </c>
      <c r="J17" s="23" t="s">
        <v>239</v>
      </c>
      <c r="K17" s="23" t="s">
        <v>240</v>
      </c>
      <c r="L17" s="23" t="s">
        <v>241</v>
      </c>
      <c r="M17" s="24"/>
    </row>
    <row r="18" ht="22.5" customHeight="1" spans="1:1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17" t="s">
        <v>37</v>
      </c>
    </row>
    <row r="19" ht="0.5" customHeight="1"/>
    <row r="20" ht="45" customHeight="1" spans="1:1">
      <c r="A20" s="1" t="s">
        <v>114</v>
      </c>
    </row>
    <row r="21" ht="22.5" customHeight="1" spans="1:13">
      <c r="A21" s="2" t="s">
        <v>31</v>
      </c>
      <c r="B21" s="3"/>
      <c r="C21" s="3"/>
      <c r="D21" s="3"/>
      <c r="E21" s="3"/>
      <c r="F21" s="3"/>
      <c r="G21" s="3"/>
      <c r="H21" s="3"/>
      <c r="I21" s="3"/>
      <c r="J21" s="4" t="s">
        <v>242</v>
      </c>
      <c r="K21" s="3"/>
      <c r="L21" s="3"/>
      <c r="M21" s="3"/>
    </row>
    <row r="22" ht="22.5" customHeight="1" spans="1:13">
      <c r="A22" s="5" t="s">
        <v>2</v>
      </c>
      <c r="B22" s="5" t="s">
        <v>116</v>
      </c>
      <c r="C22" s="5" t="s">
        <v>117</v>
      </c>
      <c r="D22" s="5" t="s">
        <v>118</v>
      </c>
      <c r="E22" s="5" t="s">
        <v>119</v>
      </c>
      <c r="F22" s="5" t="s">
        <v>120</v>
      </c>
      <c r="G22" s="5" t="s">
        <v>121</v>
      </c>
      <c r="H22" s="5" t="s">
        <v>122</v>
      </c>
      <c r="I22" s="5" t="s">
        <v>123</v>
      </c>
      <c r="J22" s="12"/>
      <c r="K22" s="12"/>
      <c r="L22" s="12"/>
      <c r="M22" s="6" t="s">
        <v>124</v>
      </c>
    </row>
    <row r="23" ht="22.5" customHeight="1" spans="1:13">
      <c r="A23" s="25"/>
      <c r="B23" s="25"/>
      <c r="C23" s="25"/>
      <c r="D23" s="25"/>
      <c r="E23" s="25"/>
      <c r="F23" s="25"/>
      <c r="G23" s="25"/>
      <c r="H23" s="25"/>
      <c r="I23" s="5" t="s">
        <v>125</v>
      </c>
      <c r="J23" s="5" t="s">
        <v>126</v>
      </c>
      <c r="K23" s="5" t="s">
        <v>127</v>
      </c>
      <c r="L23" s="6" t="s">
        <v>128</v>
      </c>
      <c r="M23" s="27"/>
    </row>
    <row r="24" ht="22.5" customHeight="1" spans="1:13">
      <c r="A24" s="5"/>
      <c r="B24" s="7"/>
      <c r="C24" s="7" t="s">
        <v>243</v>
      </c>
      <c r="D24" s="7"/>
      <c r="E24" s="5"/>
      <c r="F24" s="8"/>
      <c r="G24" s="20"/>
      <c r="H24" s="20" t="s">
        <v>244</v>
      </c>
      <c r="I24" s="20" t="s">
        <v>245</v>
      </c>
      <c r="J24" s="20" t="s">
        <v>246</v>
      </c>
      <c r="K24" s="20" t="s">
        <v>247</v>
      </c>
      <c r="L24" s="20" t="s">
        <v>248</v>
      </c>
      <c r="M24" s="21"/>
    </row>
    <row r="25" ht="63" customHeight="1" spans="1:13">
      <c r="A25" s="5" t="s">
        <v>249</v>
      </c>
      <c r="B25" s="7" t="s">
        <v>250</v>
      </c>
      <c r="C25" s="7" t="s">
        <v>251</v>
      </c>
      <c r="D25" s="7" t="s">
        <v>252</v>
      </c>
      <c r="E25" s="5" t="s">
        <v>218</v>
      </c>
      <c r="F25" s="8" t="s">
        <v>253</v>
      </c>
      <c r="G25" s="20" t="s">
        <v>254</v>
      </c>
      <c r="H25" s="20" t="s">
        <v>255</v>
      </c>
      <c r="I25" s="20" t="s">
        <v>256</v>
      </c>
      <c r="J25" s="20" t="s">
        <v>257</v>
      </c>
      <c r="K25" s="20" t="s">
        <v>258</v>
      </c>
      <c r="L25" s="20" t="s">
        <v>259</v>
      </c>
      <c r="M25" s="21"/>
    </row>
    <row r="26" ht="63" customHeight="1" spans="1:13">
      <c r="A26" s="5" t="s">
        <v>260</v>
      </c>
      <c r="B26" s="7" t="s">
        <v>261</v>
      </c>
      <c r="C26" s="7" t="s">
        <v>262</v>
      </c>
      <c r="D26" s="7" t="s">
        <v>263</v>
      </c>
      <c r="E26" s="5" t="s">
        <v>218</v>
      </c>
      <c r="F26" s="8" t="s">
        <v>264</v>
      </c>
      <c r="G26" s="20" t="s">
        <v>265</v>
      </c>
      <c r="H26" s="20" t="s">
        <v>266</v>
      </c>
      <c r="I26" s="20" t="s">
        <v>267</v>
      </c>
      <c r="J26" s="20" t="s">
        <v>268</v>
      </c>
      <c r="K26" s="20" t="s">
        <v>269</v>
      </c>
      <c r="L26" s="20" t="s">
        <v>270</v>
      </c>
      <c r="M26" s="21"/>
    </row>
    <row r="27" ht="28.5" customHeight="1" spans="1:13">
      <c r="A27" s="5" t="s">
        <v>271</v>
      </c>
      <c r="B27" s="7" t="s">
        <v>272</v>
      </c>
      <c r="C27" s="7" t="s">
        <v>273</v>
      </c>
      <c r="D27" s="7" t="s">
        <v>274</v>
      </c>
      <c r="E27" s="5" t="s">
        <v>218</v>
      </c>
      <c r="F27" s="8" t="s">
        <v>275</v>
      </c>
      <c r="G27" s="20" t="s">
        <v>276</v>
      </c>
      <c r="H27" s="20" t="s">
        <v>277</v>
      </c>
      <c r="I27" s="20" t="s">
        <v>278</v>
      </c>
      <c r="J27" s="20" t="s">
        <v>279</v>
      </c>
      <c r="K27" s="20" t="s">
        <v>280</v>
      </c>
      <c r="L27" s="20" t="s">
        <v>281</v>
      </c>
      <c r="M27" s="21"/>
    </row>
    <row r="28" ht="28.5" customHeight="1" spans="1:13">
      <c r="A28" s="5" t="s">
        <v>282</v>
      </c>
      <c r="B28" s="7" t="s">
        <v>283</v>
      </c>
      <c r="C28" s="7" t="s">
        <v>273</v>
      </c>
      <c r="D28" s="7" t="s">
        <v>284</v>
      </c>
      <c r="E28" s="5" t="s">
        <v>218</v>
      </c>
      <c r="F28" s="8" t="s">
        <v>285</v>
      </c>
      <c r="G28" s="20" t="s">
        <v>286</v>
      </c>
      <c r="H28" s="20" t="s">
        <v>287</v>
      </c>
      <c r="I28" s="20" t="s">
        <v>288</v>
      </c>
      <c r="J28" s="20" t="s">
        <v>289</v>
      </c>
      <c r="K28" s="20" t="s">
        <v>290</v>
      </c>
      <c r="L28" s="20" t="s">
        <v>291</v>
      </c>
      <c r="M28" s="21"/>
    </row>
    <row r="29" ht="22.5" customHeight="1" spans="1:13">
      <c r="A29" s="5" t="s">
        <v>292</v>
      </c>
      <c r="B29" s="7" t="s">
        <v>293</v>
      </c>
      <c r="C29" s="7" t="s">
        <v>294</v>
      </c>
      <c r="D29" s="7" t="s">
        <v>295</v>
      </c>
      <c r="E29" s="5" t="s">
        <v>218</v>
      </c>
      <c r="F29" s="8" t="s">
        <v>296</v>
      </c>
      <c r="G29" s="20" t="s">
        <v>297</v>
      </c>
      <c r="H29" s="20" t="s">
        <v>298</v>
      </c>
      <c r="I29" s="20" t="s">
        <v>299</v>
      </c>
      <c r="J29" s="20" t="s">
        <v>300</v>
      </c>
      <c r="K29" s="20" t="s">
        <v>300</v>
      </c>
      <c r="L29" s="20" t="s">
        <v>301</v>
      </c>
      <c r="M29" s="21"/>
    </row>
    <row r="30" ht="22.5" customHeight="1" spans="1:13">
      <c r="A30" s="5" t="s">
        <v>302</v>
      </c>
      <c r="B30" s="7" t="s">
        <v>303</v>
      </c>
      <c r="C30" s="7" t="s">
        <v>294</v>
      </c>
      <c r="D30" s="7" t="s">
        <v>304</v>
      </c>
      <c r="E30" s="5" t="s">
        <v>218</v>
      </c>
      <c r="F30" s="8" t="s">
        <v>305</v>
      </c>
      <c r="G30" s="20" t="s">
        <v>306</v>
      </c>
      <c r="H30" s="20" t="s">
        <v>307</v>
      </c>
      <c r="I30" s="20" t="s">
        <v>308</v>
      </c>
      <c r="J30" s="20" t="s">
        <v>309</v>
      </c>
      <c r="K30" s="20" t="s">
        <v>309</v>
      </c>
      <c r="L30" s="20" t="s">
        <v>310</v>
      </c>
      <c r="M30" s="21"/>
    </row>
    <row r="31" ht="22.5" customHeight="1" spans="1:13">
      <c r="A31" s="5" t="s">
        <v>311</v>
      </c>
      <c r="B31" s="7" t="s">
        <v>312</v>
      </c>
      <c r="C31" s="7" t="s">
        <v>313</v>
      </c>
      <c r="D31" s="7" t="s">
        <v>314</v>
      </c>
      <c r="E31" s="5" t="s">
        <v>218</v>
      </c>
      <c r="F31" s="8" t="s">
        <v>315</v>
      </c>
      <c r="G31" s="20" t="s">
        <v>316</v>
      </c>
      <c r="H31" s="20" t="s">
        <v>317</v>
      </c>
      <c r="I31" s="20" t="s">
        <v>318</v>
      </c>
      <c r="J31" s="20" t="s">
        <v>319</v>
      </c>
      <c r="K31" s="20" t="s">
        <v>320</v>
      </c>
      <c r="L31" s="20" t="s">
        <v>321</v>
      </c>
      <c r="M31" s="21"/>
    </row>
    <row r="32" ht="28.5" customHeight="1" spans="1:13">
      <c r="A32" s="5" t="s">
        <v>322</v>
      </c>
      <c r="B32" s="7" t="s">
        <v>323</v>
      </c>
      <c r="C32" s="7" t="s">
        <v>324</v>
      </c>
      <c r="D32" s="7" t="s">
        <v>325</v>
      </c>
      <c r="E32" s="5" t="s">
        <v>326</v>
      </c>
      <c r="F32" s="8" t="s">
        <v>327</v>
      </c>
      <c r="G32" s="20" t="s">
        <v>328</v>
      </c>
      <c r="H32" s="20" t="s">
        <v>329</v>
      </c>
      <c r="I32" s="20" t="s">
        <v>330</v>
      </c>
      <c r="J32" s="20" t="s">
        <v>331</v>
      </c>
      <c r="K32" s="20"/>
      <c r="L32" s="20"/>
      <c r="M32" s="21"/>
    </row>
    <row r="33" ht="22.5" customHeight="1" spans="1:13">
      <c r="A33" s="5" t="s">
        <v>332</v>
      </c>
      <c r="B33" s="7" t="s">
        <v>333</v>
      </c>
      <c r="C33" s="7" t="s">
        <v>334</v>
      </c>
      <c r="D33" s="7" t="s">
        <v>335</v>
      </c>
      <c r="E33" s="5" t="s">
        <v>336</v>
      </c>
      <c r="F33" s="8" t="s">
        <v>337</v>
      </c>
      <c r="G33" s="20" t="s">
        <v>338</v>
      </c>
      <c r="H33" s="20" t="s">
        <v>339</v>
      </c>
      <c r="I33" s="20"/>
      <c r="J33" s="20"/>
      <c r="K33" s="20"/>
      <c r="L33" s="20"/>
      <c r="M33" s="21"/>
    </row>
    <row r="34" ht="22.5" customHeight="1" spans="1:13">
      <c r="A34" s="5" t="s">
        <v>340</v>
      </c>
      <c r="B34" s="7" t="s">
        <v>341</v>
      </c>
      <c r="C34" s="7" t="s">
        <v>342</v>
      </c>
      <c r="D34" s="7" t="s">
        <v>342</v>
      </c>
      <c r="E34" s="5" t="s">
        <v>326</v>
      </c>
      <c r="F34" s="8" t="s">
        <v>343</v>
      </c>
      <c r="G34" s="20" t="s">
        <v>344</v>
      </c>
      <c r="H34" s="20" t="s">
        <v>345</v>
      </c>
      <c r="I34" s="20"/>
      <c r="J34" s="20"/>
      <c r="K34" s="20"/>
      <c r="L34" s="20"/>
      <c r="M34" s="21"/>
    </row>
    <row r="35" ht="22.5" customHeight="1" spans="1:13">
      <c r="A35" s="5" t="s">
        <v>346</v>
      </c>
      <c r="B35" s="7" t="s">
        <v>347</v>
      </c>
      <c r="C35" s="7" t="s">
        <v>348</v>
      </c>
      <c r="D35" s="7" t="s">
        <v>348</v>
      </c>
      <c r="E35" s="5" t="s">
        <v>326</v>
      </c>
      <c r="F35" s="8" t="s">
        <v>343</v>
      </c>
      <c r="G35" s="20" t="s">
        <v>338</v>
      </c>
      <c r="H35" s="20" t="s">
        <v>349</v>
      </c>
      <c r="I35" s="20"/>
      <c r="J35" s="20"/>
      <c r="K35" s="20"/>
      <c r="L35" s="20"/>
      <c r="M35" s="21"/>
    </row>
    <row r="36" ht="22.5" customHeight="1" spans="1:13">
      <c r="A36" s="13" t="s">
        <v>236</v>
      </c>
      <c r="B36" s="22"/>
      <c r="C36" s="22"/>
      <c r="D36" s="22"/>
      <c r="E36" s="22"/>
      <c r="F36" s="22"/>
      <c r="G36" s="22"/>
      <c r="H36" s="23" t="s">
        <v>350</v>
      </c>
      <c r="I36" s="23" t="s">
        <v>245</v>
      </c>
      <c r="J36" s="23" t="s">
        <v>246</v>
      </c>
      <c r="K36" s="23" t="s">
        <v>247</v>
      </c>
      <c r="L36" s="23" t="s">
        <v>248</v>
      </c>
      <c r="M36" s="24"/>
    </row>
    <row r="37" ht="12" customHeight="1"/>
    <row r="38" ht="22.5" customHeight="1" spans="1:1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17" t="s">
        <v>37</v>
      </c>
    </row>
    <row r="39" ht="0.5" customHeight="1"/>
    <row r="40" ht="45" customHeight="1" spans="1:1">
      <c r="A40" s="1" t="s">
        <v>114</v>
      </c>
    </row>
    <row r="41" ht="22.5" customHeight="1" spans="1:13">
      <c r="A41" s="2" t="s">
        <v>31</v>
      </c>
      <c r="B41" s="3"/>
      <c r="C41" s="3"/>
      <c r="D41" s="3"/>
      <c r="E41" s="3"/>
      <c r="F41" s="3"/>
      <c r="G41" s="3"/>
      <c r="H41" s="3"/>
      <c r="I41" s="3"/>
      <c r="J41" s="4" t="s">
        <v>351</v>
      </c>
      <c r="K41" s="3"/>
      <c r="L41" s="3"/>
      <c r="M41" s="3"/>
    </row>
    <row r="42" ht="22.5" customHeight="1" spans="1:13">
      <c r="A42" s="5" t="s">
        <v>2</v>
      </c>
      <c r="B42" s="5" t="s">
        <v>116</v>
      </c>
      <c r="C42" s="5" t="s">
        <v>117</v>
      </c>
      <c r="D42" s="5" t="s">
        <v>118</v>
      </c>
      <c r="E42" s="5" t="s">
        <v>119</v>
      </c>
      <c r="F42" s="5" t="s">
        <v>120</v>
      </c>
      <c r="G42" s="5" t="s">
        <v>121</v>
      </c>
      <c r="H42" s="5" t="s">
        <v>122</v>
      </c>
      <c r="I42" s="5" t="s">
        <v>123</v>
      </c>
      <c r="J42" s="12"/>
      <c r="K42" s="12"/>
      <c r="L42" s="12"/>
      <c r="M42" s="6" t="s">
        <v>124</v>
      </c>
    </row>
    <row r="43" ht="22.5" customHeight="1" spans="1:13">
      <c r="A43" s="25"/>
      <c r="B43" s="25"/>
      <c r="C43" s="25"/>
      <c r="D43" s="25"/>
      <c r="E43" s="25"/>
      <c r="F43" s="25"/>
      <c r="G43" s="25"/>
      <c r="H43" s="25"/>
      <c r="I43" s="5" t="s">
        <v>125</v>
      </c>
      <c r="J43" s="5" t="s">
        <v>126</v>
      </c>
      <c r="K43" s="5" t="s">
        <v>127</v>
      </c>
      <c r="L43" s="6" t="s">
        <v>128</v>
      </c>
      <c r="M43" s="27"/>
    </row>
    <row r="44" ht="22.5" customHeight="1" spans="1:13">
      <c r="A44" s="5" t="s">
        <v>352</v>
      </c>
      <c r="B44" s="7" t="s">
        <v>353</v>
      </c>
      <c r="C44" s="7" t="s">
        <v>354</v>
      </c>
      <c r="D44" s="7" t="s">
        <v>355</v>
      </c>
      <c r="E44" s="5" t="s">
        <v>326</v>
      </c>
      <c r="F44" s="8" t="s">
        <v>356</v>
      </c>
      <c r="G44" s="20" t="s">
        <v>338</v>
      </c>
      <c r="H44" s="20" t="s">
        <v>357</v>
      </c>
      <c r="I44" s="20"/>
      <c r="J44" s="20"/>
      <c r="K44" s="20"/>
      <c r="L44" s="20"/>
      <c r="M44" s="21"/>
    </row>
    <row r="45" ht="22.5" customHeight="1" spans="1:13">
      <c r="A45" s="5" t="s">
        <v>358</v>
      </c>
      <c r="B45" s="7" t="s">
        <v>359</v>
      </c>
      <c r="C45" s="7" t="s">
        <v>360</v>
      </c>
      <c r="D45" s="7" t="s">
        <v>361</v>
      </c>
      <c r="E45" s="5" t="s">
        <v>336</v>
      </c>
      <c r="F45" s="8" t="s">
        <v>362</v>
      </c>
      <c r="G45" s="20" t="s">
        <v>344</v>
      </c>
      <c r="H45" s="20" t="s">
        <v>363</v>
      </c>
      <c r="I45" s="20"/>
      <c r="J45" s="20"/>
      <c r="K45" s="20"/>
      <c r="L45" s="20"/>
      <c r="M45" s="21"/>
    </row>
    <row r="46" ht="22.5" customHeight="1" spans="1:13">
      <c r="A46" s="5" t="s">
        <v>364</v>
      </c>
      <c r="B46" s="7" t="s">
        <v>365</v>
      </c>
      <c r="C46" s="7" t="s">
        <v>366</v>
      </c>
      <c r="D46" s="7" t="s">
        <v>367</v>
      </c>
      <c r="E46" s="5" t="s">
        <v>336</v>
      </c>
      <c r="F46" s="8" t="s">
        <v>368</v>
      </c>
      <c r="G46" s="20" t="s">
        <v>369</v>
      </c>
      <c r="H46" s="20" t="s">
        <v>370</v>
      </c>
      <c r="I46" s="20"/>
      <c r="J46" s="20"/>
      <c r="K46" s="20"/>
      <c r="L46" s="20"/>
      <c r="M46" s="21"/>
    </row>
    <row r="47" ht="22.5" customHeight="1" spans="1:13">
      <c r="A47" s="5" t="s">
        <v>371</v>
      </c>
      <c r="B47" s="7" t="s">
        <v>372</v>
      </c>
      <c r="C47" s="7" t="s">
        <v>373</v>
      </c>
      <c r="D47" s="7" t="s">
        <v>374</v>
      </c>
      <c r="E47" s="5" t="s">
        <v>336</v>
      </c>
      <c r="F47" s="8" t="s">
        <v>375</v>
      </c>
      <c r="G47" s="20" t="s">
        <v>376</v>
      </c>
      <c r="H47" s="20" t="s">
        <v>377</v>
      </c>
      <c r="I47" s="20"/>
      <c r="J47" s="20"/>
      <c r="K47" s="20"/>
      <c r="L47" s="20"/>
      <c r="M47" s="21"/>
    </row>
    <row r="48" ht="22.5" customHeight="1" spans="1:13">
      <c r="A48" s="5"/>
      <c r="B48" s="7"/>
      <c r="C48" s="7" t="s">
        <v>378</v>
      </c>
      <c r="D48" s="7"/>
      <c r="E48" s="5"/>
      <c r="F48" s="8"/>
      <c r="G48" s="20"/>
      <c r="H48" s="20" t="s">
        <v>379</v>
      </c>
      <c r="I48" s="20" t="s">
        <v>380</v>
      </c>
      <c r="J48" s="20" t="s">
        <v>381</v>
      </c>
      <c r="K48" s="20"/>
      <c r="L48" s="20"/>
      <c r="M48" s="21"/>
    </row>
    <row r="49" ht="51" customHeight="1" spans="1:13">
      <c r="A49" s="5" t="s">
        <v>382</v>
      </c>
      <c r="B49" s="7" t="s">
        <v>383</v>
      </c>
      <c r="C49" s="7" t="s">
        <v>384</v>
      </c>
      <c r="D49" s="7" t="s">
        <v>385</v>
      </c>
      <c r="E49" s="5" t="s">
        <v>326</v>
      </c>
      <c r="F49" s="8" t="s">
        <v>386</v>
      </c>
      <c r="G49" s="20" t="s">
        <v>387</v>
      </c>
      <c r="H49" s="20" t="s">
        <v>379</v>
      </c>
      <c r="I49" s="20" t="s">
        <v>380</v>
      </c>
      <c r="J49" s="20" t="s">
        <v>381</v>
      </c>
      <c r="K49" s="20"/>
      <c r="L49" s="20"/>
      <c r="M49" s="21"/>
    </row>
    <row r="50" ht="22.5" customHeight="1" spans="1:13">
      <c r="A50" s="5"/>
      <c r="B50" s="7"/>
      <c r="C50" s="7" t="s">
        <v>388</v>
      </c>
      <c r="D50" s="7"/>
      <c r="E50" s="5"/>
      <c r="F50" s="8"/>
      <c r="G50" s="20"/>
      <c r="H50" s="20" t="s">
        <v>389</v>
      </c>
      <c r="I50" s="20" t="s">
        <v>390</v>
      </c>
      <c r="J50" s="20" t="s">
        <v>391</v>
      </c>
      <c r="K50" s="20" t="s">
        <v>392</v>
      </c>
      <c r="L50" s="20" t="s">
        <v>393</v>
      </c>
      <c r="M50" s="21"/>
    </row>
    <row r="51" ht="22.5" customHeight="1" spans="1:13">
      <c r="A51" s="5" t="s">
        <v>394</v>
      </c>
      <c r="B51" s="7" t="s">
        <v>395</v>
      </c>
      <c r="C51" s="7" t="s">
        <v>185</v>
      </c>
      <c r="D51" s="7" t="s">
        <v>396</v>
      </c>
      <c r="E51" s="5" t="s">
        <v>138</v>
      </c>
      <c r="F51" s="8" t="s">
        <v>397</v>
      </c>
      <c r="G51" s="20" t="s">
        <v>398</v>
      </c>
      <c r="H51" s="20" t="s">
        <v>389</v>
      </c>
      <c r="I51" s="20" t="s">
        <v>390</v>
      </c>
      <c r="J51" s="20" t="s">
        <v>391</v>
      </c>
      <c r="K51" s="20" t="s">
        <v>392</v>
      </c>
      <c r="L51" s="20" t="s">
        <v>393</v>
      </c>
      <c r="M51" s="21"/>
    </row>
    <row r="52" ht="28.5" customHeight="1" spans="1:13">
      <c r="A52" s="5"/>
      <c r="B52" s="7"/>
      <c r="C52" s="7" t="s">
        <v>399</v>
      </c>
      <c r="D52" s="7"/>
      <c r="E52" s="5"/>
      <c r="F52" s="8"/>
      <c r="G52" s="20"/>
      <c r="H52" s="20" t="s">
        <v>400</v>
      </c>
      <c r="I52" s="20" t="s">
        <v>401</v>
      </c>
      <c r="J52" s="20" t="s">
        <v>402</v>
      </c>
      <c r="K52" s="20" t="s">
        <v>403</v>
      </c>
      <c r="L52" s="20" t="s">
        <v>404</v>
      </c>
      <c r="M52" s="21"/>
    </row>
    <row r="53" ht="22.5" customHeight="1" spans="1:13">
      <c r="A53" s="5"/>
      <c r="B53" s="7"/>
      <c r="C53" s="7" t="s">
        <v>405</v>
      </c>
      <c r="D53" s="7"/>
      <c r="E53" s="5"/>
      <c r="F53" s="8"/>
      <c r="G53" s="20"/>
      <c r="H53" s="20" t="s">
        <v>406</v>
      </c>
      <c r="I53" s="20" t="s">
        <v>407</v>
      </c>
      <c r="J53" s="20" t="s">
        <v>408</v>
      </c>
      <c r="K53" s="20" t="s">
        <v>409</v>
      </c>
      <c r="L53" s="20" t="s">
        <v>410</v>
      </c>
      <c r="M53" s="21"/>
    </row>
    <row r="54" ht="73.5" customHeight="1" spans="1:13">
      <c r="A54" s="5" t="s">
        <v>411</v>
      </c>
      <c r="B54" s="7" t="s">
        <v>412</v>
      </c>
      <c r="C54" s="7" t="s">
        <v>413</v>
      </c>
      <c r="D54" s="7" t="s">
        <v>414</v>
      </c>
      <c r="E54" s="5" t="s">
        <v>326</v>
      </c>
      <c r="F54" s="8" t="s">
        <v>415</v>
      </c>
      <c r="G54" s="20" t="s">
        <v>416</v>
      </c>
      <c r="H54" s="20" t="s">
        <v>417</v>
      </c>
      <c r="I54" s="20" t="s">
        <v>418</v>
      </c>
      <c r="J54" s="20" t="s">
        <v>419</v>
      </c>
      <c r="K54" s="20" t="s">
        <v>420</v>
      </c>
      <c r="L54" s="20" t="s">
        <v>421</v>
      </c>
      <c r="M54" s="21"/>
    </row>
    <row r="55" ht="28.5" customHeight="1" spans="1:13">
      <c r="A55" s="5" t="s">
        <v>422</v>
      </c>
      <c r="B55" s="7" t="s">
        <v>423</v>
      </c>
      <c r="C55" s="7" t="s">
        <v>413</v>
      </c>
      <c r="D55" s="7" t="s">
        <v>424</v>
      </c>
      <c r="E55" s="5" t="s">
        <v>326</v>
      </c>
      <c r="F55" s="8" t="s">
        <v>415</v>
      </c>
      <c r="G55" s="20" t="s">
        <v>425</v>
      </c>
      <c r="H55" s="20" t="s">
        <v>426</v>
      </c>
      <c r="I55" s="20" t="s">
        <v>427</v>
      </c>
      <c r="J55" s="20" t="s">
        <v>428</v>
      </c>
      <c r="K55" s="20" t="s">
        <v>429</v>
      </c>
      <c r="L55" s="20" t="s">
        <v>430</v>
      </c>
      <c r="M55" s="21"/>
    </row>
    <row r="56" ht="22.5" customHeight="1" spans="1:13">
      <c r="A56" s="13" t="s">
        <v>236</v>
      </c>
      <c r="B56" s="22"/>
      <c r="C56" s="22"/>
      <c r="D56" s="22"/>
      <c r="E56" s="22"/>
      <c r="F56" s="22"/>
      <c r="G56" s="22"/>
      <c r="H56" s="23" t="s">
        <v>431</v>
      </c>
      <c r="I56" s="23" t="s">
        <v>432</v>
      </c>
      <c r="J56" s="23" t="s">
        <v>433</v>
      </c>
      <c r="K56" s="23" t="s">
        <v>434</v>
      </c>
      <c r="L56" s="23" t="s">
        <v>435</v>
      </c>
      <c r="M56" s="24"/>
    </row>
    <row r="57" ht="19.5" customHeight="1"/>
    <row r="58" ht="22.5" customHeight="1" spans="1:1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17" t="s">
        <v>37</v>
      </c>
    </row>
    <row r="59" ht="0.5" customHeight="1"/>
    <row r="60" ht="45" customHeight="1" spans="1:1">
      <c r="A60" s="1" t="s">
        <v>114</v>
      </c>
    </row>
    <row r="61" ht="22.5" customHeight="1" spans="1:13">
      <c r="A61" s="2" t="s">
        <v>31</v>
      </c>
      <c r="B61" s="3"/>
      <c r="C61" s="3"/>
      <c r="D61" s="3"/>
      <c r="E61" s="3"/>
      <c r="F61" s="3"/>
      <c r="G61" s="3"/>
      <c r="H61" s="3"/>
      <c r="I61" s="3"/>
      <c r="J61" s="4" t="s">
        <v>436</v>
      </c>
      <c r="K61" s="3"/>
      <c r="L61" s="3"/>
      <c r="M61" s="3"/>
    </row>
    <row r="62" ht="22.5" customHeight="1" spans="1:13">
      <c r="A62" s="5" t="s">
        <v>2</v>
      </c>
      <c r="B62" s="5" t="s">
        <v>116</v>
      </c>
      <c r="C62" s="5" t="s">
        <v>117</v>
      </c>
      <c r="D62" s="5" t="s">
        <v>118</v>
      </c>
      <c r="E62" s="5" t="s">
        <v>119</v>
      </c>
      <c r="F62" s="5" t="s">
        <v>120</v>
      </c>
      <c r="G62" s="5" t="s">
        <v>121</v>
      </c>
      <c r="H62" s="5" t="s">
        <v>122</v>
      </c>
      <c r="I62" s="5" t="s">
        <v>123</v>
      </c>
      <c r="J62" s="12"/>
      <c r="K62" s="12"/>
      <c r="L62" s="12"/>
      <c r="M62" s="6" t="s">
        <v>124</v>
      </c>
    </row>
    <row r="63" ht="22.5" customHeight="1" spans="1:13">
      <c r="A63" s="25"/>
      <c r="B63" s="25"/>
      <c r="C63" s="25"/>
      <c r="D63" s="25"/>
      <c r="E63" s="25"/>
      <c r="F63" s="25"/>
      <c r="G63" s="25"/>
      <c r="H63" s="25"/>
      <c r="I63" s="5" t="s">
        <v>125</v>
      </c>
      <c r="J63" s="5" t="s">
        <v>126</v>
      </c>
      <c r="K63" s="5" t="s">
        <v>127</v>
      </c>
      <c r="L63" s="6" t="s">
        <v>128</v>
      </c>
      <c r="M63" s="27"/>
    </row>
    <row r="64" ht="40.5" customHeight="1" spans="1:13">
      <c r="A64" s="5" t="s">
        <v>437</v>
      </c>
      <c r="B64" s="7" t="s">
        <v>438</v>
      </c>
      <c r="C64" s="7" t="s">
        <v>439</v>
      </c>
      <c r="D64" s="7" t="s">
        <v>440</v>
      </c>
      <c r="E64" s="5" t="s">
        <v>326</v>
      </c>
      <c r="F64" s="8" t="s">
        <v>415</v>
      </c>
      <c r="G64" s="20" t="s">
        <v>441</v>
      </c>
      <c r="H64" s="20" t="s">
        <v>442</v>
      </c>
      <c r="I64" s="20" t="s">
        <v>443</v>
      </c>
      <c r="J64" s="20" t="s">
        <v>444</v>
      </c>
      <c r="K64" s="20"/>
      <c r="L64" s="20"/>
      <c r="M64" s="21"/>
    </row>
    <row r="65" ht="22.5" customHeight="1" spans="1:13">
      <c r="A65" s="5"/>
      <c r="B65" s="7"/>
      <c r="C65" s="7" t="s">
        <v>445</v>
      </c>
      <c r="D65" s="7"/>
      <c r="E65" s="5"/>
      <c r="F65" s="8"/>
      <c r="G65" s="20"/>
      <c r="H65" s="20" t="s">
        <v>446</v>
      </c>
      <c r="I65" s="20" t="s">
        <v>447</v>
      </c>
      <c r="J65" s="20" t="s">
        <v>448</v>
      </c>
      <c r="K65" s="20" t="s">
        <v>449</v>
      </c>
      <c r="L65" s="20" t="s">
        <v>450</v>
      </c>
      <c r="M65" s="21"/>
    </row>
    <row r="66" ht="28.5" customHeight="1" spans="1:13">
      <c r="A66" s="5" t="s">
        <v>451</v>
      </c>
      <c r="B66" s="7" t="s">
        <v>452</v>
      </c>
      <c r="C66" s="7" t="s">
        <v>413</v>
      </c>
      <c r="D66" s="7" t="s">
        <v>453</v>
      </c>
      <c r="E66" s="5" t="s">
        <v>326</v>
      </c>
      <c r="F66" s="8" t="s">
        <v>454</v>
      </c>
      <c r="G66" s="20" t="s">
        <v>455</v>
      </c>
      <c r="H66" s="20" t="s">
        <v>456</v>
      </c>
      <c r="I66" s="20" t="s">
        <v>457</v>
      </c>
      <c r="J66" s="20" t="s">
        <v>458</v>
      </c>
      <c r="K66" s="20" t="s">
        <v>449</v>
      </c>
      <c r="L66" s="20" t="s">
        <v>450</v>
      </c>
      <c r="M66" s="21"/>
    </row>
    <row r="67" ht="51" customHeight="1" spans="1:13">
      <c r="A67" s="5" t="s">
        <v>459</v>
      </c>
      <c r="B67" s="7" t="s">
        <v>460</v>
      </c>
      <c r="C67" s="7" t="s">
        <v>439</v>
      </c>
      <c r="D67" s="7" t="s">
        <v>461</v>
      </c>
      <c r="E67" s="5" t="s">
        <v>326</v>
      </c>
      <c r="F67" s="8" t="s">
        <v>454</v>
      </c>
      <c r="G67" s="20" t="s">
        <v>462</v>
      </c>
      <c r="H67" s="20" t="s">
        <v>463</v>
      </c>
      <c r="I67" s="20" t="s">
        <v>464</v>
      </c>
      <c r="J67" s="20" t="s">
        <v>465</v>
      </c>
      <c r="K67" s="20"/>
      <c r="L67" s="20"/>
      <c r="M67" s="21"/>
    </row>
    <row r="68" ht="22.5" customHeight="1" spans="1:13">
      <c r="A68" s="5"/>
      <c r="B68" s="7"/>
      <c r="C68" s="7"/>
      <c r="D68" s="7"/>
      <c r="E68" s="5"/>
      <c r="F68" s="8"/>
      <c r="G68" s="20"/>
      <c r="H68" s="20"/>
      <c r="I68" s="20"/>
      <c r="J68" s="20"/>
      <c r="K68" s="20"/>
      <c r="L68" s="20"/>
      <c r="M68" s="21"/>
    </row>
    <row r="69" ht="22.5" customHeight="1" spans="1:13">
      <c r="A69" s="5"/>
      <c r="B69" s="7"/>
      <c r="C69" s="7"/>
      <c r="D69" s="7"/>
      <c r="E69" s="5"/>
      <c r="F69" s="8"/>
      <c r="G69" s="20"/>
      <c r="H69" s="20"/>
      <c r="I69" s="20"/>
      <c r="J69" s="20"/>
      <c r="K69" s="20"/>
      <c r="L69" s="20"/>
      <c r="M69" s="21"/>
    </row>
    <row r="70" ht="22.5" customHeight="1" spans="1:13">
      <c r="A70" s="5"/>
      <c r="B70" s="7"/>
      <c r="C70" s="7"/>
      <c r="D70" s="7"/>
      <c r="E70" s="5"/>
      <c r="F70" s="8"/>
      <c r="G70" s="20"/>
      <c r="H70" s="20"/>
      <c r="I70" s="20"/>
      <c r="J70" s="20"/>
      <c r="K70" s="20"/>
      <c r="L70" s="20"/>
      <c r="M70" s="21"/>
    </row>
    <row r="71" ht="22.5" customHeight="1" spans="1:13">
      <c r="A71" s="5"/>
      <c r="B71" s="7"/>
      <c r="C71" s="7"/>
      <c r="D71" s="7"/>
      <c r="E71" s="5"/>
      <c r="F71" s="8"/>
      <c r="G71" s="20"/>
      <c r="H71" s="20"/>
      <c r="I71" s="20"/>
      <c r="J71" s="20"/>
      <c r="K71" s="20"/>
      <c r="L71" s="20"/>
      <c r="M71" s="21"/>
    </row>
    <row r="72" ht="22.5" customHeight="1" spans="1:13">
      <c r="A72" s="5"/>
      <c r="B72" s="7"/>
      <c r="C72" s="7"/>
      <c r="D72" s="7"/>
      <c r="E72" s="5"/>
      <c r="F72" s="8"/>
      <c r="G72" s="20"/>
      <c r="H72" s="20"/>
      <c r="I72" s="20"/>
      <c r="J72" s="20"/>
      <c r="K72" s="20"/>
      <c r="L72" s="20"/>
      <c r="M72" s="21"/>
    </row>
    <row r="73" ht="22.5" customHeight="1" spans="1:13">
      <c r="A73" s="5"/>
      <c r="B73" s="7"/>
      <c r="C73" s="7"/>
      <c r="D73" s="7"/>
      <c r="E73" s="5"/>
      <c r="F73" s="8"/>
      <c r="G73" s="20"/>
      <c r="H73" s="20"/>
      <c r="I73" s="20"/>
      <c r="J73" s="20"/>
      <c r="K73" s="20"/>
      <c r="L73" s="20"/>
      <c r="M73" s="21"/>
    </row>
    <row r="74" ht="22.5" customHeight="1" spans="1:13">
      <c r="A74" s="5"/>
      <c r="B74" s="7"/>
      <c r="C74" s="7"/>
      <c r="D74" s="7"/>
      <c r="E74" s="5"/>
      <c r="F74" s="8"/>
      <c r="G74" s="20"/>
      <c r="H74" s="20"/>
      <c r="I74" s="20"/>
      <c r="J74" s="20"/>
      <c r="K74" s="20"/>
      <c r="L74" s="20"/>
      <c r="M74" s="21"/>
    </row>
    <row r="75" ht="22.5" customHeight="1" spans="1:13">
      <c r="A75" s="5"/>
      <c r="B75" s="7"/>
      <c r="C75" s="7"/>
      <c r="D75" s="7"/>
      <c r="E75" s="5"/>
      <c r="F75" s="8"/>
      <c r="G75" s="20"/>
      <c r="H75" s="20"/>
      <c r="I75" s="20"/>
      <c r="J75" s="20"/>
      <c r="K75" s="20"/>
      <c r="L75" s="20"/>
      <c r="M75" s="21"/>
    </row>
    <row r="76" ht="22.5" customHeight="1" spans="1:13">
      <c r="A76" s="5"/>
      <c r="B76" s="7"/>
      <c r="C76" s="7"/>
      <c r="D76" s="7"/>
      <c r="E76" s="5"/>
      <c r="F76" s="8"/>
      <c r="G76" s="20"/>
      <c r="H76" s="20"/>
      <c r="I76" s="20"/>
      <c r="J76" s="20"/>
      <c r="K76" s="20"/>
      <c r="L76" s="20"/>
      <c r="M76" s="21"/>
    </row>
    <row r="77" ht="22.5" customHeight="1" spans="1:13">
      <c r="A77" s="5" t="s">
        <v>236</v>
      </c>
      <c r="B77" s="12"/>
      <c r="C77" s="12"/>
      <c r="D77" s="12"/>
      <c r="E77" s="12"/>
      <c r="F77" s="12"/>
      <c r="G77" s="12"/>
      <c r="H77" s="20" t="s">
        <v>466</v>
      </c>
      <c r="I77" s="20" t="s">
        <v>467</v>
      </c>
      <c r="J77" s="20" t="s">
        <v>468</v>
      </c>
      <c r="K77" s="20" t="s">
        <v>449</v>
      </c>
      <c r="L77" s="20" t="s">
        <v>450</v>
      </c>
      <c r="M77" s="6"/>
    </row>
    <row r="78" ht="22.5" customHeight="1" spans="1:13">
      <c r="A78" s="13" t="s">
        <v>469</v>
      </c>
      <c r="B78" s="22"/>
      <c r="C78" s="22"/>
      <c r="D78" s="22"/>
      <c r="E78" s="22"/>
      <c r="F78" s="22"/>
      <c r="G78" s="22"/>
      <c r="H78" s="23" t="s">
        <v>38</v>
      </c>
      <c r="I78" s="23" t="s">
        <v>40</v>
      </c>
      <c r="J78" s="23" t="s">
        <v>43</v>
      </c>
      <c r="K78" s="23" t="s">
        <v>46</v>
      </c>
      <c r="L78" s="23" t="s">
        <v>49</v>
      </c>
      <c r="M78" s="24"/>
    </row>
    <row r="79" ht="7.5" customHeight="1"/>
    <row r="80" ht="22.5" customHeight="1" spans="1:12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17" t="s">
        <v>37</v>
      </c>
    </row>
  </sheetData>
  <mergeCells count="61">
    <mergeCell ref="A1:M1"/>
    <mergeCell ref="A2:I2"/>
    <mergeCell ref="J2:M2"/>
    <mergeCell ref="I3:L3"/>
    <mergeCell ref="A17:G17"/>
    <mergeCell ref="L18:M18"/>
    <mergeCell ref="A20:M20"/>
    <mergeCell ref="A21:I21"/>
    <mergeCell ref="J21:M21"/>
    <mergeCell ref="I22:L22"/>
    <mergeCell ref="A36:G36"/>
    <mergeCell ref="L38:M38"/>
    <mergeCell ref="A40:M40"/>
    <mergeCell ref="A41:I41"/>
    <mergeCell ref="J41:M41"/>
    <mergeCell ref="I42:L42"/>
    <mergeCell ref="A56:G56"/>
    <mergeCell ref="L58:M58"/>
    <mergeCell ref="A60:M60"/>
    <mergeCell ref="A61:I61"/>
    <mergeCell ref="J61:M61"/>
    <mergeCell ref="I62:L62"/>
    <mergeCell ref="A77:G77"/>
    <mergeCell ref="A78:G78"/>
    <mergeCell ref="L80:M80"/>
    <mergeCell ref="A3:A4"/>
    <mergeCell ref="A22:A23"/>
    <mergeCell ref="A42:A43"/>
    <mergeCell ref="A62:A63"/>
    <mergeCell ref="B3:B4"/>
    <mergeCell ref="B22:B23"/>
    <mergeCell ref="B42:B43"/>
    <mergeCell ref="B62:B63"/>
    <mergeCell ref="C3:C4"/>
    <mergeCell ref="C22:C23"/>
    <mergeCell ref="C42:C43"/>
    <mergeCell ref="C62:C63"/>
    <mergeCell ref="D3:D4"/>
    <mergeCell ref="D22:D23"/>
    <mergeCell ref="D42:D43"/>
    <mergeCell ref="D62:D63"/>
    <mergeCell ref="E3:E4"/>
    <mergeCell ref="E22:E23"/>
    <mergeCell ref="E42:E43"/>
    <mergeCell ref="E62:E63"/>
    <mergeCell ref="F3:F4"/>
    <mergeCell ref="F22:F23"/>
    <mergeCell ref="F42:F43"/>
    <mergeCell ref="F62:F63"/>
    <mergeCell ref="G3:G4"/>
    <mergeCell ref="G22:G23"/>
    <mergeCell ref="G42:G43"/>
    <mergeCell ref="G62:G63"/>
    <mergeCell ref="H3:H4"/>
    <mergeCell ref="H22:H23"/>
    <mergeCell ref="H42:H43"/>
    <mergeCell ref="H62:H63"/>
    <mergeCell ref="M3:M4"/>
    <mergeCell ref="M22:M23"/>
    <mergeCell ref="M42:M43"/>
    <mergeCell ref="M62:M63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" manualBreakCount="3">
    <brk id="18" max="16383" man="1"/>
    <brk id="38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3"/>
  <sheetViews>
    <sheetView workbookViewId="0">
      <selection activeCell="A1" sqref="A1:O1"/>
    </sheetView>
  </sheetViews>
  <sheetFormatPr defaultColWidth="9.14285714285714" defaultRowHeight="12.75"/>
  <cols>
    <col min="1" max="1" width="5" customWidth="1"/>
    <col min="2" max="2" width="11.2857142857143" customWidth="1"/>
    <col min="3" max="3" width="26" customWidth="1"/>
    <col min="4" max="14" width="8.57142857142857" customWidth="1"/>
    <col min="15" max="15" width="12.1428571428571" customWidth="1"/>
  </cols>
  <sheetData>
    <row r="1" ht="45" customHeight="1" spans="1:1">
      <c r="A1" s="1" t="s">
        <v>470</v>
      </c>
    </row>
    <row r="2" ht="22.5" customHeight="1" spans="1:15">
      <c r="A2" s="2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471</v>
      </c>
      <c r="N2" s="3"/>
      <c r="O2" s="3"/>
    </row>
    <row r="3" ht="22.5" customHeight="1" spans="1:15">
      <c r="A3" s="5" t="s">
        <v>472</v>
      </c>
      <c r="B3" s="5" t="s">
        <v>473</v>
      </c>
      <c r="C3" s="5" t="s">
        <v>474</v>
      </c>
      <c r="D3" s="5" t="s">
        <v>119</v>
      </c>
      <c r="E3" s="5" t="s">
        <v>475</v>
      </c>
      <c r="F3" s="5" t="s">
        <v>476</v>
      </c>
      <c r="G3" s="12"/>
      <c r="H3" s="12"/>
      <c r="I3" s="12"/>
      <c r="J3" s="12"/>
      <c r="K3" s="12"/>
      <c r="L3" s="12"/>
      <c r="M3" s="12"/>
      <c r="N3" s="12"/>
      <c r="O3" s="6" t="s">
        <v>477</v>
      </c>
    </row>
    <row r="4" ht="25.5" customHeight="1" spans="1:15">
      <c r="A4" s="25"/>
      <c r="B4" s="25"/>
      <c r="C4" s="25"/>
      <c r="D4" s="25"/>
      <c r="E4" s="25"/>
      <c r="F4" s="5" t="s">
        <v>478</v>
      </c>
      <c r="G4" s="5" t="s">
        <v>479</v>
      </c>
      <c r="H4" s="5" t="s">
        <v>480</v>
      </c>
      <c r="I4" s="5" t="s">
        <v>481</v>
      </c>
      <c r="J4" s="5" t="s">
        <v>482</v>
      </c>
      <c r="K4" s="5" t="s">
        <v>483</v>
      </c>
      <c r="L4" s="5" t="s">
        <v>484</v>
      </c>
      <c r="M4" s="5" t="s">
        <v>485</v>
      </c>
      <c r="N4" s="6" t="s">
        <v>486</v>
      </c>
      <c r="O4" s="27"/>
    </row>
    <row r="5" ht="22.5" customHeight="1" spans="1:15">
      <c r="A5" s="5"/>
      <c r="B5" s="7"/>
      <c r="C5" s="7" t="s">
        <v>129</v>
      </c>
      <c r="D5" s="5"/>
      <c r="E5" s="8"/>
      <c r="F5" s="20"/>
      <c r="G5" s="20"/>
      <c r="H5" s="20"/>
      <c r="I5" s="20"/>
      <c r="J5" s="20"/>
      <c r="K5" s="20"/>
      <c r="L5" s="20"/>
      <c r="M5" s="20"/>
      <c r="N5" s="20"/>
      <c r="O5" s="11" t="s">
        <v>130</v>
      </c>
    </row>
    <row r="6" ht="28.5" customHeight="1" spans="1:15">
      <c r="A6" s="5" t="s">
        <v>10</v>
      </c>
      <c r="B6" s="7" t="s">
        <v>135</v>
      </c>
      <c r="C6" s="7" t="s">
        <v>487</v>
      </c>
      <c r="D6" s="5" t="s">
        <v>138</v>
      </c>
      <c r="E6" s="8" t="s">
        <v>139</v>
      </c>
      <c r="F6" s="20" t="s">
        <v>488</v>
      </c>
      <c r="G6" s="20" t="s">
        <v>489</v>
      </c>
      <c r="H6" s="20"/>
      <c r="I6" s="20" t="s">
        <v>490</v>
      </c>
      <c r="J6" s="20" t="s">
        <v>491</v>
      </c>
      <c r="K6" s="20" t="s">
        <v>492</v>
      </c>
      <c r="L6" s="20" t="s">
        <v>489</v>
      </c>
      <c r="M6" s="20"/>
      <c r="N6" s="20" t="s">
        <v>140</v>
      </c>
      <c r="O6" s="11" t="s">
        <v>141</v>
      </c>
    </row>
    <row r="7" ht="28.5" customHeight="1" spans="1:15">
      <c r="A7" s="5"/>
      <c r="B7" s="7" t="s">
        <v>493</v>
      </c>
      <c r="C7" s="7" t="s">
        <v>494</v>
      </c>
      <c r="D7" s="5" t="s">
        <v>138</v>
      </c>
      <c r="E7" s="8" t="s">
        <v>139</v>
      </c>
      <c r="F7" s="20" t="s">
        <v>488</v>
      </c>
      <c r="G7" s="20" t="s">
        <v>489</v>
      </c>
      <c r="H7" s="20"/>
      <c r="I7" s="20" t="s">
        <v>490</v>
      </c>
      <c r="J7" s="20" t="s">
        <v>491</v>
      </c>
      <c r="K7" s="20" t="s">
        <v>492</v>
      </c>
      <c r="L7" s="20" t="s">
        <v>489</v>
      </c>
      <c r="M7" s="20"/>
      <c r="N7" s="20" t="s">
        <v>140</v>
      </c>
      <c r="O7" s="11" t="s">
        <v>141</v>
      </c>
    </row>
    <row r="8" ht="22.5" customHeight="1" spans="1:15">
      <c r="A8" s="5" t="s">
        <v>41</v>
      </c>
      <c r="B8" s="7" t="s">
        <v>146</v>
      </c>
      <c r="C8" s="7" t="s">
        <v>495</v>
      </c>
      <c r="D8" s="5" t="s">
        <v>138</v>
      </c>
      <c r="E8" s="8" t="s">
        <v>149</v>
      </c>
      <c r="F8" s="20" t="s">
        <v>496</v>
      </c>
      <c r="G8" s="20" t="s">
        <v>163</v>
      </c>
      <c r="H8" s="20"/>
      <c r="I8" s="20" t="s">
        <v>497</v>
      </c>
      <c r="J8" s="20" t="s">
        <v>498</v>
      </c>
      <c r="K8" s="20" t="s">
        <v>499</v>
      </c>
      <c r="L8" s="20" t="s">
        <v>500</v>
      </c>
      <c r="M8" s="20"/>
      <c r="N8" s="20" t="s">
        <v>150</v>
      </c>
      <c r="O8" s="11" t="s">
        <v>151</v>
      </c>
    </row>
    <row r="9" ht="22.5" customHeight="1" spans="1:15">
      <c r="A9" s="5"/>
      <c r="B9" s="7" t="s">
        <v>501</v>
      </c>
      <c r="C9" s="7" t="s">
        <v>502</v>
      </c>
      <c r="D9" s="5" t="s">
        <v>138</v>
      </c>
      <c r="E9" s="8" t="s">
        <v>149</v>
      </c>
      <c r="F9" s="20" t="s">
        <v>496</v>
      </c>
      <c r="G9" s="20" t="s">
        <v>163</v>
      </c>
      <c r="H9" s="20"/>
      <c r="I9" s="20" t="s">
        <v>497</v>
      </c>
      <c r="J9" s="20" t="s">
        <v>498</v>
      </c>
      <c r="K9" s="20" t="s">
        <v>499</v>
      </c>
      <c r="L9" s="20" t="s">
        <v>500</v>
      </c>
      <c r="M9" s="20"/>
      <c r="N9" s="20" t="s">
        <v>150</v>
      </c>
      <c r="O9" s="11" t="s">
        <v>151</v>
      </c>
    </row>
    <row r="10" ht="40.5" customHeight="1" spans="1:15">
      <c r="A10" s="5" t="s">
        <v>44</v>
      </c>
      <c r="B10" s="7" t="s">
        <v>156</v>
      </c>
      <c r="C10" s="7" t="s">
        <v>503</v>
      </c>
      <c r="D10" s="5" t="s">
        <v>138</v>
      </c>
      <c r="E10" s="8" t="s">
        <v>159</v>
      </c>
      <c r="F10" s="20" t="s">
        <v>504</v>
      </c>
      <c r="G10" s="20" t="s">
        <v>505</v>
      </c>
      <c r="H10" s="20"/>
      <c r="I10" s="20" t="s">
        <v>506</v>
      </c>
      <c r="J10" s="20" t="s">
        <v>507</v>
      </c>
      <c r="K10" s="20" t="s">
        <v>508</v>
      </c>
      <c r="L10" s="20" t="s">
        <v>509</v>
      </c>
      <c r="M10" s="20"/>
      <c r="N10" s="20" t="s">
        <v>160</v>
      </c>
      <c r="O10" s="11" t="s">
        <v>161</v>
      </c>
    </row>
    <row r="11" ht="22.5" customHeight="1" spans="1:15">
      <c r="A11" s="5"/>
      <c r="B11" s="7" t="s">
        <v>510</v>
      </c>
      <c r="C11" s="7" t="s">
        <v>511</v>
      </c>
      <c r="D11" s="5" t="s">
        <v>138</v>
      </c>
      <c r="E11" s="8" t="s">
        <v>159</v>
      </c>
      <c r="F11" s="20" t="s">
        <v>512</v>
      </c>
      <c r="G11" s="20" t="s">
        <v>513</v>
      </c>
      <c r="H11" s="20"/>
      <c r="I11" s="20" t="s">
        <v>514</v>
      </c>
      <c r="J11" s="20" t="s">
        <v>515</v>
      </c>
      <c r="K11" s="20" t="s">
        <v>516</v>
      </c>
      <c r="L11" s="20" t="s">
        <v>517</v>
      </c>
      <c r="M11" s="20"/>
      <c r="N11" s="20" t="s">
        <v>518</v>
      </c>
      <c r="O11" s="11" t="s">
        <v>519</v>
      </c>
    </row>
    <row r="12" ht="28.5" customHeight="1" spans="1:15">
      <c r="A12" s="5"/>
      <c r="B12" s="7" t="s">
        <v>520</v>
      </c>
      <c r="C12" s="7" t="s">
        <v>521</v>
      </c>
      <c r="D12" s="5" t="s">
        <v>138</v>
      </c>
      <c r="E12" s="8" t="s">
        <v>159</v>
      </c>
      <c r="F12" s="20" t="s">
        <v>522</v>
      </c>
      <c r="G12" s="20" t="s">
        <v>523</v>
      </c>
      <c r="H12" s="20"/>
      <c r="I12" s="20" t="s">
        <v>524</v>
      </c>
      <c r="J12" s="20" t="s">
        <v>525</v>
      </c>
      <c r="K12" s="20" t="s">
        <v>526</v>
      </c>
      <c r="L12" s="20" t="s">
        <v>527</v>
      </c>
      <c r="M12" s="20"/>
      <c r="N12" s="20" t="s">
        <v>528</v>
      </c>
      <c r="O12" s="11" t="s">
        <v>529</v>
      </c>
    </row>
    <row r="13" ht="22.5" customHeight="1" spans="1:15">
      <c r="A13" s="5"/>
      <c r="B13" s="7"/>
      <c r="C13" s="7" t="s">
        <v>166</v>
      </c>
      <c r="D13" s="5"/>
      <c r="E13" s="8"/>
      <c r="F13" s="20"/>
      <c r="G13" s="20"/>
      <c r="H13" s="20"/>
      <c r="I13" s="20"/>
      <c r="J13" s="20"/>
      <c r="K13" s="20"/>
      <c r="L13" s="20"/>
      <c r="M13" s="20"/>
      <c r="N13" s="20"/>
      <c r="O13" s="11" t="s">
        <v>167</v>
      </c>
    </row>
    <row r="14" ht="73.5" customHeight="1" spans="1:15">
      <c r="A14" s="5" t="s">
        <v>47</v>
      </c>
      <c r="B14" s="7" t="s">
        <v>172</v>
      </c>
      <c r="C14" s="7" t="s">
        <v>530</v>
      </c>
      <c r="D14" s="5" t="s">
        <v>138</v>
      </c>
      <c r="E14" s="8" t="s">
        <v>175</v>
      </c>
      <c r="F14" s="20" t="s">
        <v>531</v>
      </c>
      <c r="G14" s="20" t="s">
        <v>532</v>
      </c>
      <c r="H14" s="20" t="s">
        <v>533</v>
      </c>
      <c r="I14" s="20" t="s">
        <v>534</v>
      </c>
      <c r="J14" s="20" t="s">
        <v>535</v>
      </c>
      <c r="K14" s="20" t="s">
        <v>536</v>
      </c>
      <c r="L14" s="20" t="s">
        <v>537</v>
      </c>
      <c r="M14" s="20"/>
      <c r="N14" s="20" t="s">
        <v>176</v>
      </c>
      <c r="O14" s="11" t="s">
        <v>167</v>
      </c>
    </row>
    <row r="15" ht="28.5" customHeight="1" spans="1:15">
      <c r="A15" s="5"/>
      <c r="B15" s="7" t="s">
        <v>538</v>
      </c>
      <c r="C15" s="7" t="s">
        <v>539</v>
      </c>
      <c r="D15" s="5" t="s">
        <v>138</v>
      </c>
      <c r="E15" s="8" t="s">
        <v>175</v>
      </c>
      <c r="F15" s="20" t="s">
        <v>531</v>
      </c>
      <c r="G15" s="20" t="s">
        <v>532</v>
      </c>
      <c r="H15" s="20" t="s">
        <v>533</v>
      </c>
      <c r="I15" s="20" t="s">
        <v>534</v>
      </c>
      <c r="J15" s="20" t="s">
        <v>535</v>
      </c>
      <c r="K15" s="20" t="s">
        <v>536</v>
      </c>
      <c r="L15" s="20" t="s">
        <v>537</v>
      </c>
      <c r="M15" s="20"/>
      <c r="N15" s="20" t="s">
        <v>176</v>
      </c>
      <c r="O15" s="11" t="s">
        <v>167</v>
      </c>
    </row>
    <row r="16" ht="22.5" customHeight="1" spans="1:15">
      <c r="A16" s="5"/>
      <c r="B16" s="7" t="s">
        <v>177</v>
      </c>
      <c r="C16" s="7" t="s">
        <v>178</v>
      </c>
      <c r="D16" s="5"/>
      <c r="E16" s="8"/>
      <c r="F16" s="20"/>
      <c r="G16" s="20"/>
      <c r="H16" s="20"/>
      <c r="I16" s="20"/>
      <c r="J16" s="20"/>
      <c r="K16" s="20"/>
      <c r="L16" s="20"/>
      <c r="M16" s="20"/>
      <c r="N16" s="20"/>
      <c r="O16" s="11" t="s">
        <v>179</v>
      </c>
    </row>
    <row r="17" ht="28.5" customHeight="1" spans="1:15">
      <c r="A17" s="13" t="s">
        <v>54</v>
      </c>
      <c r="B17" s="14" t="s">
        <v>184</v>
      </c>
      <c r="C17" s="14" t="s">
        <v>540</v>
      </c>
      <c r="D17" s="13" t="s">
        <v>138</v>
      </c>
      <c r="E17" s="15" t="s">
        <v>187</v>
      </c>
      <c r="F17" s="23" t="s">
        <v>541</v>
      </c>
      <c r="G17" s="23" t="s">
        <v>542</v>
      </c>
      <c r="H17" s="23" t="s">
        <v>543</v>
      </c>
      <c r="I17" s="23" t="s">
        <v>544</v>
      </c>
      <c r="J17" s="23" t="s">
        <v>498</v>
      </c>
      <c r="K17" s="23" t="s">
        <v>545</v>
      </c>
      <c r="L17" s="23" t="s">
        <v>546</v>
      </c>
      <c r="M17" s="23"/>
      <c r="N17" s="23" t="s">
        <v>188</v>
      </c>
      <c r="O17" s="16" t="s">
        <v>189</v>
      </c>
    </row>
    <row r="18" ht="9" customHeight="1"/>
    <row r="19" ht="22.5" customHeight="1" spans="1:1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17" t="s">
        <v>547</v>
      </c>
    </row>
    <row r="20" ht="0.5" customHeight="1"/>
    <row r="21" ht="45" customHeight="1" spans="1:1">
      <c r="A21" s="1" t="s">
        <v>470</v>
      </c>
    </row>
    <row r="22" ht="22.5" customHeight="1" spans="1:15">
      <c r="A22" s="2" t="s">
        <v>31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4" t="s">
        <v>548</v>
      </c>
      <c r="N22" s="3"/>
      <c r="O22" s="3"/>
    </row>
    <row r="23" ht="22.5" customHeight="1" spans="1:15">
      <c r="A23" s="5" t="s">
        <v>472</v>
      </c>
      <c r="B23" s="5" t="s">
        <v>473</v>
      </c>
      <c r="C23" s="5" t="s">
        <v>474</v>
      </c>
      <c r="D23" s="5" t="s">
        <v>119</v>
      </c>
      <c r="E23" s="5" t="s">
        <v>475</v>
      </c>
      <c r="F23" s="5" t="s">
        <v>476</v>
      </c>
      <c r="G23" s="12"/>
      <c r="H23" s="12"/>
      <c r="I23" s="12"/>
      <c r="J23" s="12"/>
      <c r="K23" s="12"/>
      <c r="L23" s="12"/>
      <c r="M23" s="12"/>
      <c r="N23" s="12"/>
      <c r="O23" s="6" t="s">
        <v>477</v>
      </c>
    </row>
    <row r="24" ht="25.5" customHeight="1" spans="1:15">
      <c r="A24" s="25"/>
      <c r="B24" s="25"/>
      <c r="C24" s="25"/>
      <c r="D24" s="25"/>
      <c r="E24" s="25"/>
      <c r="F24" s="5" t="s">
        <v>478</v>
      </c>
      <c r="G24" s="5" t="s">
        <v>479</v>
      </c>
      <c r="H24" s="5" t="s">
        <v>480</v>
      </c>
      <c r="I24" s="5" t="s">
        <v>481</v>
      </c>
      <c r="J24" s="5" t="s">
        <v>482</v>
      </c>
      <c r="K24" s="5" t="s">
        <v>483</v>
      </c>
      <c r="L24" s="5" t="s">
        <v>484</v>
      </c>
      <c r="M24" s="5" t="s">
        <v>485</v>
      </c>
      <c r="N24" s="6" t="s">
        <v>486</v>
      </c>
      <c r="O24" s="27"/>
    </row>
    <row r="25" ht="28.5" customHeight="1" spans="1:15">
      <c r="A25" s="5"/>
      <c r="B25" s="7" t="s">
        <v>549</v>
      </c>
      <c r="C25" s="7" t="s">
        <v>550</v>
      </c>
      <c r="D25" s="5" t="s">
        <v>138</v>
      </c>
      <c r="E25" s="8" t="s">
        <v>187</v>
      </c>
      <c r="F25" s="20" t="s">
        <v>541</v>
      </c>
      <c r="G25" s="20" t="s">
        <v>542</v>
      </c>
      <c r="H25" s="20" t="s">
        <v>543</v>
      </c>
      <c r="I25" s="20" t="s">
        <v>544</v>
      </c>
      <c r="J25" s="20" t="s">
        <v>498</v>
      </c>
      <c r="K25" s="20" t="s">
        <v>545</v>
      </c>
      <c r="L25" s="20" t="s">
        <v>546</v>
      </c>
      <c r="M25" s="20"/>
      <c r="N25" s="20" t="s">
        <v>188</v>
      </c>
      <c r="O25" s="11" t="s">
        <v>189</v>
      </c>
    </row>
    <row r="26" ht="28.5" customHeight="1" spans="1:15">
      <c r="A26" s="5" t="s">
        <v>67</v>
      </c>
      <c r="B26" s="7" t="s">
        <v>194</v>
      </c>
      <c r="C26" s="7" t="s">
        <v>551</v>
      </c>
      <c r="D26" s="5" t="s">
        <v>138</v>
      </c>
      <c r="E26" s="8" t="s">
        <v>197</v>
      </c>
      <c r="F26" s="20" t="s">
        <v>552</v>
      </c>
      <c r="G26" s="20" t="s">
        <v>553</v>
      </c>
      <c r="H26" s="20" t="s">
        <v>554</v>
      </c>
      <c r="I26" s="20" t="s">
        <v>516</v>
      </c>
      <c r="J26" s="20" t="s">
        <v>498</v>
      </c>
      <c r="K26" s="20" t="s">
        <v>555</v>
      </c>
      <c r="L26" s="20" t="s">
        <v>556</v>
      </c>
      <c r="M26" s="20"/>
      <c r="N26" s="20" t="s">
        <v>198</v>
      </c>
      <c r="O26" s="11" t="s">
        <v>199</v>
      </c>
    </row>
    <row r="27" ht="28.5" customHeight="1" spans="1:15">
      <c r="A27" s="5"/>
      <c r="B27" s="7" t="s">
        <v>557</v>
      </c>
      <c r="C27" s="7" t="s">
        <v>558</v>
      </c>
      <c r="D27" s="5" t="s">
        <v>138</v>
      </c>
      <c r="E27" s="8" t="s">
        <v>197</v>
      </c>
      <c r="F27" s="20" t="s">
        <v>552</v>
      </c>
      <c r="G27" s="20" t="s">
        <v>553</v>
      </c>
      <c r="H27" s="20" t="s">
        <v>554</v>
      </c>
      <c r="I27" s="20" t="s">
        <v>516</v>
      </c>
      <c r="J27" s="20" t="s">
        <v>498</v>
      </c>
      <c r="K27" s="20" t="s">
        <v>555</v>
      </c>
      <c r="L27" s="20" t="s">
        <v>556</v>
      </c>
      <c r="M27" s="20"/>
      <c r="N27" s="20" t="s">
        <v>198</v>
      </c>
      <c r="O27" s="11" t="s">
        <v>199</v>
      </c>
    </row>
    <row r="28" ht="28.5" customHeight="1" spans="1:15">
      <c r="A28" s="5" t="s">
        <v>203</v>
      </c>
      <c r="B28" s="7" t="s">
        <v>204</v>
      </c>
      <c r="C28" s="7" t="s">
        <v>559</v>
      </c>
      <c r="D28" s="5" t="s">
        <v>138</v>
      </c>
      <c r="E28" s="8" t="s">
        <v>207</v>
      </c>
      <c r="F28" s="20" t="s">
        <v>560</v>
      </c>
      <c r="G28" s="20" t="s">
        <v>561</v>
      </c>
      <c r="H28" s="20" t="s">
        <v>562</v>
      </c>
      <c r="I28" s="20" t="s">
        <v>563</v>
      </c>
      <c r="J28" s="20" t="s">
        <v>393</v>
      </c>
      <c r="K28" s="20" t="s">
        <v>564</v>
      </c>
      <c r="L28" s="20" t="s">
        <v>565</v>
      </c>
      <c r="M28" s="20"/>
      <c r="N28" s="20" t="s">
        <v>208</v>
      </c>
      <c r="O28" s="11" t="s">
        <v>209</v>
      </c>
    </row>
    <row r="29" ht="28.5" customHeight="1" spans="1:15">
      <c r="A29" s="5"/>
      <c r="B29" s="7" t="s">
        <v>566</v>
      </c>
      <c r="C29" s="7" t="s">
        <v>567</v>
      </c>
      <c r="D29" s="5" t="s">
        <v>138</v>
      </c>
      <c r="E29" s="8" t="s">
        <v>207</v>
      </c>
      <c r="F29" s="20" t="s">
        <v>560</v>
      </c>
      <c r="G29" s="20" t="s">
        <v>561</v>
      </c>
      <c r="H29" s="20" t="s">
        <v>562</v>
      </c>
      <c r="I29" s="20" t="s">
        <v>563</v>
      </c>
      <c r="J29" s="20" t="s">
        <v>393</v>
      </c>
      <c r="K29" s="20" t="s">
        <v>564</v>
      </c>
      <c r="L29" s="20" t="s">
        <v>565</v>
      </c>
      <c r="M29" s="20"/>
      <c r="N29" s="20" t="s">
        <v>208</v>
      </c>
      <c r="O29" s="11" t="s">
        <v>209</v>
      </c>
    </row>
    <row r="30" ht="28.5" customHeight="1" spans="1:15">
      <c r="A30" s="5" t="s">
        <v>214</v>
      </c>
      <c r="B30" s="7" t="s">
        <v>215</v>
      </c>
      <c r="C30" s="7" t="s">
        <v>568</v>
      </c>
      <c r="D30" s="5" t="s">
        <v>218</v>
      </c>
      <c r="E30" s="8" t="s">
        <v>219</v>
      </c>
      <c r="F30" s="20" t="s">
        <v>569</v>
      </c>
      <c r="G30" s="20" t="s">
        <v>570</v>
      </c>
      <c r="H30" s="20" t="s">
        <v>571</v>
      </c>
      <c r="I30" s="20" t="s">
        <v>572</v>
      </c>
      <c r="J30" s="20" t="s">
        <v>573</v>
      </c>
      <c r="K30" s="20" t="s">
        <v>574</v>
      </c>
      <c r="L30" s="20" t="s">
        <v>575</v>
      </c>
      <c r="M30" s="20"/>
      <c r="N30" s="20" t="s">
        <v>220</v>
      </c>
      <c r="O30" s="11" t="s">
        <v>221</v>
      </c>
    </row>
    <row r="31" ht="28.5" customHeight="1" spans="1:15">
      <c r="A31" s="5"/>
      <c r="B31" s="7" t="s">
        <v>576</v>
      </c>
      <c r="C31" s="7" t="s">
        <v>577</v>
      </c>
      <c r="D31" s="5" t="s">
        <v>218</v>
      </c>
      <c r="E31" s="8" t="s">
        <v>578</v>
      </c>
      <c r="F31" s="20" t="s">
        <v>569</v>
      </c>
      <c r="G31" s="20" t="s">
        <v>570</v>
      </c>
      <c r="H31" s="20" t="s">
        <v>571</v>
      </c>
      <c r="I31" s="20" t="s">
        <v>572</v>
      </c>
      <c r="J31" s="20" t="s">
        <v>573</v>
      </c>
      <c r="K31" s="20" t="s">
        <v>574</v>
      </c>
      <c r="L31" s="20" t="s">
        <v>575</v>
      </c>
      <c r="M31" s="20"/>
      <c r="N31" s="20" t="s">
        <v>220</v>
      </c>
      <c r="O31" s="11" t="s">
        <v>221</v>
      </c>
    </row>
    <row r="32" ht="40.5" customHeight="1" spans="1:15">
      <c r="A32" s="5" t="s">
        <v>226</v>
      </c>
      <c r="B32" s="7" t="s">
        <v>227</v>
      </c>
      <c r="C32" s="7" t="s">
        <v>579</v>
      </c>
      <c r="D32" s="5" t="s">
        <v>218</v>
      </c>
      <c r="E32" s="8" t="s">
        <v>229</v>
      </c>
      <c r="F32" s="20" t="s">
        <v>580</v>
      </c>
      <c r="G32" s="20" t="s">
        <v>581</v>
      </c>
      <c r="H32" s="20" t="s">
        <v>582</v>
      </c>
      <c r="I32" s="20" t="s">
        <v>583</v>
      </c>
      <c r="J32" s="20" t="s">
        <v>584</v>
      </c>
      <c r="K32" s="20" t="s">
        <v>585</v>
      </c>
      <c r="L32" s="20" t="s">
        <v>586</v>
      </c>
      <c r="M32" s="20"/>
      <c r="N32" s="20" t="s">
        <v>230</v>
      </c>
      <c r="O32" s="11" t="s">
        <v>231</v>
      </c>
    </row>
    <row r="33" ht="28.5" customHeight="1" spans="1:15">
      <c r="A33" s="5"/>
      <c r="B33" s="7" t="s">
        <v>587</v>
      </c>
      <c r="C33" s="7" t="s">
        <v>588</v>
      </c>
      <c r="D33" s="5" t="s">
        <v>218</v>
      </c>
      <c r="E33" s="8" t="s">
        <v>589</v>
      </c>
      <c r="F33" s="20" t="s">
        <v>580</v>
      </c>
      <c r="G33" s="20" t="s">
        <v>581</v>
      </c>
      <c r="H33" s="20" t="s">
        <v>582</v>
      </c>
      <c r="I33" s="20" t="s">
        <v>583</v>
      </c>
      <c r="J33" s="20" t="s">
        <v>584</v>
      </c>
      <c r="K33" s="20" t="s">
        <v>585</v>
      </c>
      <c r="L33" s="20" t="s">
        <v>586</v>
      </c>
      <c r="M33" s="20"/>
      <c r="N33" s="20" t="s">
        <v>230</v>
      </c>
      <c r="O33" s="11" t="s">
        <v>231</v>
      </c>
    </row>
    <row r="34" ht="22.5" customHeight="1" spans="1:15">
      <c r="A34" s="5"/>
      <c r="B34" s="7"/>
      <c r="C34" s="7" t="s">
        <v>243</v>
      </c>
      <c r="D34" s="5"/>
      <c r="E34" s="8"/>
      <c r="F34" s="20"/>
      <c r="G34" s="20"/>
      <c r="H34" s="20"/>
      <c r="I34" s="20"/>
      <c r="J34" s="20"/>
      <c r="K34" s="20"/>
      <c r="L34" s="20"/>
      <c r="M34" s="20"/>
      <c r="N34" s="20"/>
      <c r="O34" s="11" t="s">
        <v>244</v>
      </c>
    </row>
    <row r="35" ht="63" customHeight="1" spans="1:15">
      <c r="A35" s="5" t="s">
        <v>249</v>
      </c>
      <c r="B35" s="7" t="s">
        <v>250</v>
      </c>
      <c r="C35" s="7" t="s">
        <v>590</v>
      </c>
      <c r="D35" s="5" t="s">
        <v>218</v>
      </c>
      <c r="E35" s="8" t="s">
        <v>253</v>
      </c>
      <c r="F35" s="20" t="s">
        <v>591</v>
      </c>
      <c r="G35" s="20" t="s">
        <v>592</v>
      </c>
      <c r="H35" s="20" t="s">
        <v>593</v>
      </c>
      <c r="I35" s="20" t="s">
        <v>594</v>
      </c>
      <c r="J35" s="20" t="s">
        <v>595</v>
      </c>
      <c r="K35" s="20" t="s">
        <v>596</v>
      </c>
      <c r="L35" s="20" t="s">
        <v>597</v>
      </c>
      <c r="M35" s="20"/>
      <c r="N35" s="20" t="s">
        <v>254</v>
      </c>
      <c r="O35" s="11" t="s">
        <v>255</v>
      </c>
    </row>
    <row r="36" ht="28.5" customHeight="1" spans="1:15">
      <c r="A36" s="13"/>
      <c r="B36" s="14" t="s">
        <v>598</v>
      </c>
      <c r="C36" s="14" t="s">
        <v>599</v>
      </c>
      <c r="D36" s="13" t="s">
        <v>218</v>
      </c>
      <c r="E36" s="15" t="s">
        <v>253</v>
      </c>
      <c r="F36" s="23" t="s">
        <v>591</v>
      </c>
      <c r="G36" s="23" t="s">
        <v>592</v>
      </c>
      <c r="H36" s="23" t="s">
        <v>593</v>
      </c>
      <c r="I36" s="23" t="s">
        <v>594</v>
      </c>
      <c r="J36" s="23" t="s">
        <v>595</v>
      </c>
      <c r="K36" s="23" t="s">
        <v>596</v>
      </c>
      <c r="L36" s="23" t="s">
        <v>597</v>
      </c>
      <c r="M36" s="23"/>
      <c r="N36" s="23" t="s">
        <v>254</v>
      </c>
      <c r="O36" s="16" t="s">
        <v>255</v>
      </c>
    </row>
    <row r="37" ht="18" customHeight="1"/>
    <row r="38" ht="22.5" customHeight="1" spans="1:1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17" t="s">
        <v>547</v>
      </c>
    </row>
    <row r="39" ht="0.5" customHeight="1"/>
    <row r="40" ht="45" customHeight="1" spans="1:1">
      <c r="A40" s="1" t="s">
        <v>470</v>
      </c>
    </row>
    <row r="41" ht="22.5" customHeight="1" spans="1:15">
      <c r="A41" s="2" t="s">
        <v>31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4" t="s">
        <v>600</v>
      </c>
      <c r="N41" s="3"/>
      <c r="O41" s="3"/>
    </row>
    <row r="42" ht="22.5" customHeight="1" spans="1:15">
      <c r="A42" s="5" t="s">
        <v>472</v>
      </c>
      <c r="B42" s="5" t="s">
        <v>473</v>
      </c>
      <c r="C42" s="5" t="s">
        <v>474</v>
      </c>
      <c r="D42" s="5" t="s">
        <v>119</v>
      </c>
      <c r="E42" s="5" t="s">
        <v>475</v>
      </c>
      <c r="F42" s="5" t="s">
        <v>476</v>
      </c>
      <c r="G42" s="12"/>
      <c r="H42" s="12"/>
      <c r="I42" s="12"/>
      <c r="J42" s="12"/>
      <c r="K42" s="12"/>
      <c r="L42" s="12"/>
      <c r="M42" s="12"/>
      <c r="N42" s="12"/>
      <c r="O42" s="6" t="s">
        <v>477</v>
      </c>
    </row>
    <row r="43" ht="25.5" customHeight="1" spans="1:15">
      <c r="A43" s="25"/>
      <c r="B43" s="25"/>
      <c r="C43" s="25"/>
      <c r="D43" s="25"/>
      <c r="E43" s="25"/>
      <c r="F43" s="5" t="s">
        <v>478</v>
      </c>
      <c r="G43" s="5" t="s">
        <v>479</v>
      </c>
      <c r="H43" s="5" t="s">
        <v>480</v>
      </c>
      <c r="I43" s="5" t="s">
        <v>481</v>
      </c>
      <c r="J43" s="5" t="s">
        <v>482</v>
      </c>
      <c r="K43" s="5" t="s">
        <v>483</v>
      </c>
      <c r="L43" s="5" t="s">
        <v>484</v>
      </c>
      <c r="M43" s="5" t="s">
        <v>485</v>
      </c>
      <c r="N43" s="6" t="s">
        <v>486</v>
      </c>
      <c r="O43" s="27"/>
    </row>
    <row r="44" ht="63" customHeight="1" spans="1:15">
      <c r="A44" s="5" t="s">
        <v>260</v>
      </c>
      <c r="B44" s="7" t="s">
        <v>261</v>
      </c>
      <c r="C44" s="7" t="s">
        <v>601</v>
      </c>
      <c r="D44" s="5" t="s">
        <v>218</v>
      </c>
      <c r="E44" s="8" t="s">
        <v>264</v>
      </c>
      <c r="F44" s="20" t="s">
        <v>602</v>
      </c>
      <c r="G44" s="20" t="s">
        <v>603</v>
      </c>
      <c r="H44" s="20" t="s">
        <v>604</v>
      </c>
      <c r="I44" s="20" t="s">
        <v>605</v>
      </c>
      <c r="J44" s="20" t="s">
        <v>606</v>
      </c>
      <c r="K44" s="20" t="s">
        <v>607</v>
      </c>
      <c r="L44" s="20" t="s">
        <v>608</v>
      </c>
      <c r="M44" s="20"/>
      <c r="N44" s="20" t="s">
        <v>265</v>
      </c>
      <c r="O44" s="11" t="s">
        <v>266</v>
      </c>
    </row>
    <row r="45" ht="28.5" customHeight="1" spans="1:15">
      <c r="A45" s="5"/>
      <c r="B45" s="7" t="s">
        <v>609</v>
      </c>
      <c r="C45" s="7" t="s">
        <v>610</v>
      </c>
      <c r="D45" s="5" t="s">
        <v>218</v>
      </c>
      <c r="E45" s="8" t="s">
        <v>534</v>
      </c>
      <c r="F45" s="20" t="s">
        <v>602</v>
      </c>
      <c r="G45" s="20" t="s">
        <v>603</v>
      </c>
      <c r="H45" s="20" t="s">
        <v>604</v>
      </c>
      <c r="I45" s="20" t="s">
        <v>605</v>
      </c>
      <c r="J45" s="20" t="s">
        <v>606</v>
      </c>
      <c r="K45" s="20" t="s">
        <v>607</v>
      </c>
      <c r="L45" s="20" t="s">
        <v>608</v>
      </c>
      <c r="M45" s="20"/>
      <c r="N45" s="20" t="s">
        <v>265</v>
      </c>
      <c r="O45" s="11" t="s">
        <v>266</v>
      </c>
    </row>
    <row r="46" ht="28.5" customHeight="1" spans="1:15">
      <c r="A46" s="5" t="s">
        <v>271</v>
      </c>
      <c r="B46" s="7" t="s">
        <v>272</v>
      </c>
      <c r="C46" s="7" t="s">
        <v>611</v>
      </c>
      <c r="D46" s="5" t="s">
        <v>218</v>
      </c>
      <c r="E46" s="8" t="s">
        <v>275</v>
      </c>
      <c r="F46" s="20" t="s">
        <v>612</v>
      </c>
      <c r="G46" s="20" t="s">
        <v>613</v>
      </c>
      <c r="H46" s="20" t="s">
        <v>614</v>
      </c>
      <c r="I46" s="20" t="s">
        <v>615</v>
      </c>
      <c r="J46" s="20" t="s">
        <v>616</v>
      </c>
      <c r="K46" s="20" t="s">
        <v>617</v>
      </c>
      <c r="L46" s="20" t="s">
        <v>618</v>
      </c>
      <c r="M46" s="20"/>
      <c r="N46" s="20" t="s">
        <v>276</v>
      </c>
      <c r="O46" s="11" t="s">
        <v>277</v>
      </c>
    </row>
    <row r="47" ht="22.5" customHeight="1" spans="1:15">
      <c r="A47" s="5"/>
      <c r="B47" s="7" t="s">
        <v>619</v>
      </c>
      <c r="C47" s="7" t="s">
        <v>620</v>
      </c>
      <c r="D47" s="5" t="s">
        <v>218</v>
      </c>
      <c r="E47" s="8" t="s">
        <v>621</v>
      </c>
      <c r="F47" s="20" t="s">
        <v>612</v>
      </c>
      <c r="G47" s="20" t="s">
        <v>613</v>
      </c>
      <c r="H47" s="20" t="s">
        <v>614</v>
      </c>
      <c r="I47" s="20" t="s">
        <v>615</v>
      </c>
      <c r="J47" s="20" t="s">
        <v>616</v>
      </c>
      <c r="K47" s="20" t="s">
        <v>617</v>
      </c>
      <c r="L47" s="20" t="s">
        <v>618</v>
      </c>
      <c r="M47" s="20"/>
      <c r="N47" s="20" t="s">
        <v>276</v>
      </c>
      <c r="O47" s="11" t="s">
        <v>277</v>
      </c>
    </row>
    <row r="48" ht="28.5" customHeight="1" spans="1:15">
      <c r="A48" s="5" t="s">
        <v>282</v>
      </c>
      <c r="B48" s="7" t="s">
        <v>283</v>
      </c>
      <c r="C48" s="7" t="s">
        <v>622</v>
      </c>
      <c r="D48" s="5" t="s">
        <v>218</v>
      </c>
      <c r="E48" s="8" t="s">
        <v>285</v>
      </c>
      <c r="F48" s="20" t="s">
        <v>612</v>
      </c>
      <c r="G48" s="20" t="s">
        <v>613</v>
      </c>
      <c r="H48" s="20" t="s">
        <v>623</v>
      </c>
      <c r="I48" s="20" t="s">
        <v>615</v>
      </c>
      <c r="J48" s="20" t="s">
        <v>616</v>
      </c>
      <c r="K48" s="20" t="s">
        <v>617</v>
      </c>
      <c r="L48" s="20" t="s">
        <v>618</v>
      </c>
      <c r="M48" s="20"/>
      <c r="N48" s="20" t="s">
        <v>286</v>
      </c>
      <c r="O48" s="11" t="s">
        <v>287</v>
      </c>
    </row>
    <row r="49" ht="22.5" customHeight="1" spans="1:15">
      <c r="A49" s="5"/>
      <c r="B49" s="7" t="s">
        <v>619</v>
      </c>
      <c r="C49" s="7" t="s">
        <v>624</v>
      </c>
      <c r="D49" s="5" t="s">
        <v>218</v>
      </c>
      <c r="E49" s="8" t="s">
        <v>625</v>
      </c>
      <c r="F49" s="20" t="s">
        <v>612</v>
      </c>
      <c r="G49" s="20" t="s">
        <v>613</v>
      </c>
      <c r="H49" s="20" t="s">
        <v>623</v>
      </c>
      <c r="I49" s="20" t="s">
        <v>615</v>
      </c>
      <c r="J49" s="20" t="s">
        <v>616</v>
      </c>
      <c r="K49" s="20" t="s">
        <v>617</v>
      </c>
      <c r="L49" s="20" t="s">
        <v>618</v>
      </c>
      <c r="M49" s="20"/>
      <c r="N49" s="20" t="s">
        <v>286</v>
      </c>
      <c r="O49" s="11" t="s">
        <v>287</v>
      </c>
    </row>
    <row r="50" ht="22.5" customHeight="1" spans="1:15">
      <c r="A50" s="5" t="s">
        <v>292</v>
      </c>
      <c r="B50" s="7" t="s">
        <v>293</v>
      </c>
      <c r="C50" s="7" t="s">
        <v>626</v>
      </c>
      <c r="D50" s="5" t="s">
        <v>218</v>
      </c>
      <c r="E50" s="8" t="s">
        <v>296</v>
      </c>
      <c r="F50" s="20" t="s">
        <v>627</v>
      </c>
      <c r="G50" s="20" t="s">
        <v>628</v>
      </c>
      <c r="H50" s="20" t="s">
        <v>629</v>
      </c>
      <c r="I50" s="20" t="s">
        <v>628</v>
      </c>
      <c r="J50" s="20" t="s">
        <v>630</v>
      </c>
      <c r="K50" s="20" t="s">
        <v>631</v>
      </c>
      <c r="L50" s="20" t="s">
        <v>632</v>
      </c>
      <c r="M50" s="20"/>
      <c r="N50" s="20" t="s">
        <v>297</v>
      </c>
      <c r="O50" s="11" t="s">
        <v>298</v>
      </c>
    </row>
    <row r="51" ht="22.5" customHeight="1" spans="1:15">
      <c r="A51" s="5"/>
      <c r="B51" s="7" t="s">
        <v>633</v>
      </c>
      <c r="C51" s="7" t="s">
        <v>295</v>
      </c>
      <c r="D51" s="5" t="s">
        <v>336</v>
      </c>
      <c r="E51" s="8" t="s">
        <v>634</v>
      </c>
      <c r="F51" s="20" t="s">
        <v>635</v>
      </c>
      <c r="G51" s="20" t="s">
        <v>636</v>
      </c>
      <c r="H51" s="20" t="s">
        <v>637</v>
      </c>
      <c r="I51" s="20" t="s">
        <v>636</v>
      </c>
      <c r="J51" s="20" t="s">
        <v>498</v>
      </c>
      <c r="K51" s="20" t="s">
        <v>638</v>
      </c>
      <c r="L51" s="20" t="s">
        <v>639</v>
      </c>
      <c r="M51" s="20"/>
      <c r="N51" s="20" t="s">
        <v>640</v>
      </c>
      <c r="O51" s="11" t="s">
        <v>298</v>
      </c>
    </row>
    <row r="52" ht="22.5" customHeight="1" spans="1:15">
      <c r="A52" s="5" t="s">
        <v>302</v>
      </c>
      <c r="B52" s="7" t="s">
        <v>303</v>
      </c>
      <c r="C52" s="7" t="s">
        <v>641</v>
      </c>
      <c r="D52" s="5" t="s">
        <v>218</v>
      </c>
      <c r="E52" s="8" t="s">
        <v>305</v>
      </c>
      <c r="F52" s="20" t="s">
        <v>642</v>
      </c>
      <c r="G52" s="20" t="s">
        <v>643</v>
      </c>
      <c r="H52" s="20" t="s">
        <v>644</v>
      </c>
      <c r="I52" s="20" t="s">
        <v>643</v>
      </c>
      <c r="J52" s="20" t="s">
        <v>645</v>
      </c>
      <c r="K52" s="20" t="s">
        <v>646</v>
      </c>
      <c r="L52" s="20" t="s">
        <v>647</v>
      </c>
      <c r="M52" s="20"/>
      <c r="N52" s="20" t="s">
        <v>306</v>
      </c>
      <c r="O52" s="11" t="s">
        <v>307</v>
      </c>
    </row>
    <row r="53" ht="22.5" customHeight="1" spans="1:15">
      <c r="A53" s="5"/>
      <c r="B53" s="7" t="s">
        <v>633</v>
      </c>
      <c r="C53" s="7" t="s">
        <v>304</v>
      </c>
      <c r="D53" s="5" t="s">
        <v>336</v>
      </c>
      <c r="E53" s="8" t="s">
        <v>648</v>
      </c>
      <c r="F53" s="20" t="s">
        <v>635</v>
      </c>
      <c r="G53" s="20" t="s">
        <v>636</v>
      </c>
      <c r="H53" s="20" t="s">
        <v>649</v>
      </c>
      <c r="I53" s="20" t="s">
        <v>636</v>
      </c>
      <c r="J53" s="20" t="s">
        <v>498</v>
      </c>
      <c r="K53" s="20" t="s">
        <v>638</v>
      </c>
      <c r="L53" s="20" t="s">
        <v>639</v>
      </c>
      <c r="M53" s="20"/>
      <c r="N53" s="20" t="s">
        <v>650</v>
      </c>
      <c r="O53" s="11" t="s">
        <v>307</v>
      </c>
    </row>
    <row r="54" ht="28.5" customHeight="1" spans="1:15">
      <c r="A54" s="5" t="s">
        <v>311</v>
      </c>
      <c r="B54" s="7" t="s">
        <v>312</v>
      </c>
      <c r="C54" s="7" t="s">
        <v>651</v>
      </c>
      <c r="D54" s="5" t="s">
        <v>218</v>
      </c>
      <c r="E54" s="8" t="s">
        <v>315</v>
      </c>
      <c r="F54" s="20" t="s">
        <v>652</v>
      </c>
      <c r="G54" s="20" t="s">
        <v>653</v>
      </c>
      <c r="H54" s="20" t="s">
        <v>654</v>
      </c>
      <c r="I54" s="20" t="s">
        <v>655</v>
      </c>
      <c r="J54" s="20" t="s">
        <v>656</v>
      </c>
      <c r="K54" s="20" t="s">
        <v>657</v>
      </c>
      <c r="L54" s="20" t="s">
        <v>658</v>
      </c>
      <c r="M54" s="20"/>
      <c r="N54" s="20" t="s">
        <v>316</v>
      </c>
      <c r="O54" s="11" t="s">
        <v>317</v>
      </c>
    </row>
    <row r="55" ht="22.5" customHeight="1" spans="1:15">
      <c r="A55" s="5"/>
      <c r="B55" s="7" t="s">
        <v>659</v>
      </c>
      <c r="C55" s="7" t="s">
        <v>660</v>
      </c>
      <c r="D55" s="5" t="s">
        <v>218</v>
      </c>
      <c r="E55" s="8" t="s">
        <v>516</v>
      </c>
      <c r="F55" s="20" t="s">
        <v>652</v>
      </c>
      <c r="G55" s="20" t="s">
        <v>653</v>
      </c>
      <c r="H55" s="20" t="s">
        <v>654</v>
      </c>
      <c r="I55" s="20" t="s">
        <v>655</v>
      </c>
      <c r="J55" s="20" t="s">
        <v>656</v>
      </c>
      <c r="K55" s="20" t="s">
        <v>657</v>
      </c>
      <c r="L55" s="20" t="s">
        <v>658</v>
      </c>
      <c r="M55" s="20"/>
      <c r="N55" s="20" t="s">
        <v>316</v>
      </c>
      <c r="O55" s="11" t="s">
        <v>317</v>
      </c>
    </row>
    <row r="56" ht="28.5" customHeight="1" spans="1:15">
      <c r="A56" s="5" t="s">
        <v>322</v>
      </c>
      <c r="B56" s="7" t="s">
        <v>323</v>
      </c>
      <c r="C56" s="7" t="s">
        <v>661</v>
      </c>
      <c r="D56" s="5" t="s">
        <v>326</v>
      </c>
      <c r="E56" s="8" t="s">
        <v>327</v>
      </c>
      <c r="F56" s="20" t="s">
        <v>662</v>
      </c>
      <c r="G56" s="20" t="s">
        <v>663</v>
      </c>
      <c r="H56" s="20" t="s">
        <v>664</v>
      </c>
      <c r="I56" s="20"/>
      <c r="J56" s="20"/>
      <c r="K56" s="20" t="s">
        <v>517</v>
      </c>
      <c r="L56" s="20" t="s">
        <v>665</v>
      </c>
      <c r="M56" s="20"/>
      <c r="N56" s="20" t="s">
        <v>328</v>
      </c>
      <c r="O56" s="11" t="s">
        <v>329</v>
      </c>
    </row>
    <row r="57" ht="22.5" customHeight="1" spans="1:15">
      <c r="A57" s="13"/>
      <c r="B57" s="14" t="s">
        <v>666</v>
      </c>
      <c r="C57" s="14" t="s">
        <v>324</v>
      </c>
      <c r="D57" s="13" t="s">
        <v>326</v>
      </c>
      <c r="E57" s="15" t="s">
        <v>327</v>
      </c>
      <c r="F57" s="23" t="s">
        <v>662</v>
      </c>
      <c r="G57" s="23" t="s">
        <v>663</v>
      </c>
      <c r="H57" s="23" t="s">
        <v>667</v>
      </c>
      <c r="I57" s="23"/>
      <c r="J57" s="23"/>
      <c r="K57" s="23" t="s">
        <v>517</v>
      </c>
      <c r="L57" s="23" t="s">
        <v>665</v>
      </c>
      <c r="M57" s="23"/>
      <c r="N57" s="23" t="s">
        <v>668</v>
      </c>
      <c r="O57" s="16" t="s">
        <v>669</v>
      </c>
    </row>
    <row r="58" ht="15" customHeight="1"/>
    <row r="59" ht="22.5" customHeight="1" spans="1:1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17" t="s">
        <v>547</v>
      </c>
    </row>
    <row r="60" ht="0.5" customHeight="1"/>
    <row r="61" ht="45" customHeight="1" spans="1:1">
      <c r="A61" s="1" t="s">
        <v>470</v>
      </c>
    </row>
    <row r="62" ht="22.5" customHeight="1" spans="1:15">
      <c r="A62" s="2" t="s">
        <v>31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4" t="s">
        <v>670</v>
      </c>
      <c r="N62" s="3"/>
      <c r="O62" s="3"/>
    </row>
    <row r="63" ht="22.5" customHeight="1" spans="1:15">
      <c r="A63" s="5" t="s">
        <v>472</v>
      </c>
      <c r="B63" s="5" t="s">
        <v>473</v>
      </c>
      <c r="C63" s="5" t="s">
        <v>474</v>
      </c>
      <c r="D63" s="5" t="s">
        <v>119</v>
      </c>
      <c r="E63" s="5" t="s">
        <v>475</v>
      </c>
      <c r="F63" s="5" t="s">
        <v>476</v>
      </c>
      <c r="G63" s="12"/>
      <c r="H63" s="12"/>
      <c r="I63" s="12"/>
      <c r="J63" s="12"/>
      <c r="K63" s="12"/>
      <c r="L63" s="12"/>
      <c r="M63" s="12"/>
      <c r="N63" s="12"/>
      <c r="O63" s="6" t="s">
        <v>477</v>
      </c>
    </row>
    <row r="64" ht="25.5" customHeight="1" spans="1:15">
      <c r="A64" s="25"/>
      <c r="B64" s="25"/>
      <c r="C64" s="25"/>
      <c r="D64" s="25"/>
      <c r="E64" s="25"/>
      <c r="F64" s="5" t="s">
        <v>478</v>
      </c>
      <c r="G64" s="5" t="s">
        <v>479</v>
      </c>
      <c r="H64" s="5" t="s">
        <v>480</v>
      </c>
      <c r="I64" s="5" t="s">
        <v>481</v>
      </c>
      <c r="J64" s="5" t="s">
        <v>482</v>
      </c>
      <c r="K64" s="5" t="s">
        <v>483</v>
      </c>
      <c r="L64" s="5" t="s">
        <v>484</v>
      </c>
      <c r="M64" s="5" t="s">
        <v>485</v>
      </c>
      <c r="N64" s="6" t="s">
        <v>486</v>
      </c>
      <c r="O64" s="27"/>
    </row>
    <row r="65" ht="22.5" customHeight="1" spans="1:15">
      <c r="A65" s="5"/>
      <c r="B65" s="7" t="s">
        <v>671</v>
      </c>
      <c r="C65" s="7" t="s">
        <v>672</v>
      </c>
      <c r="D65" s="5" t="s">
        <v>336</v>
      </c>
      <c r="E65" s="8" t="s">
        <v>673</v>
      </c>
      <c r="F65" s="20"/>
      <c r="G65" s="20"/>
      <c r="H65" s="20" t="s">
        <v>674</v>
      </c>
      <c r="I65" s="20"/>
      <c r="J65" s="20"/>
      <c r="K65" s="20"/>
      <c r="L65" s="20"/>
      <c r="M65" s="20"/>
      <c r="N65" s="20" t="s">
        <v>674</v>
      </c>
      <c r="O65" s="11" t="s">
        <v>675</v>
      </c>
    </row>
    <row r="66" ht="22.5" customHeight="1" spans="1:15">
      <c r="A66" s="5" t="s">
        <v>332</v>
      </c>
      <c r="B66" s="7" t="s">
        <v>333</v>
      </c>
      <c r="C66" s="7" t="s">
        <v>676</v>
      </c>
      <c r="D66" s="5" t="s">
        <v>336</v>
      </c>
      <c r="E66" s="8" t="s">
        <v>337</v>
      </c>
      <c r="F66" s="20"/>
      <c r="G66" s="20"/>
      <c r="H66" s="20" t="s">
        <v>338</v>
      </c>
      <c r="I66" s="20"/>
      <c r="J66" s="20"/>
      <c r="K66" s="20"/>
      <c r="L66" s="20"/>
      <c r="M66" s="20"/>
      <c r="N66" s="20" t="s">
        <v>338</v>
      </c>
      <c r="O66" s="11" t="s">
        <v>339</v>
      </c>
    </row>
    <row r="67" ht="22.5" customHeight="1" spans="1:15">
      <c r="A67" s="5"/>
      <c r="B67" s="7" t="s">
        <v>671</v>
      </c>
      <c r="C67" s="7" t="s">
        <v>334</v>
      </c>
      <c r="D67" s="5" t="s">
        <v>336</v>
      </c>
      <c r="E67" s="8" t="s">
        <v>677</v>
      </c>
      <c r="F67" s="20"/>
      <c r="G67" s="20"/>
      <c r="H67" s="20" t="s">
        <v>338</v>
      </c>
      <c r="I67" s="20"/>
      <c r="J67" s="20"/>
      <c r="K67" s="20"/>
      <c r="L67" s="20"/>
      <c r="M67" s="20"/>
      <c r="N67" s="20" t="s">
        <v>338</v>
      </c>
      <c r="O67" s="11" t="s">
        <v>339</v>
      </c>
    </row>
    <row r="68" ht="28.5" customHeight="1" spans="1:15">
      <c r="A68" s="5" t="s">
        <v>340</v>
      </c>
      <c r="B68" s="7" t="s">
        <v>341</v>
      </c>
      <c r="C68" s="7" t="s">
        <v>678</v>
      </c>
      <c r="D68" s="5" t="s">
        <v>326</v>
      </c>
      <c r="E68" s="8" t="s">
        <v>343</v>
      </c>
      <c r="F68" s="20"/>
      <c r="G68" s="20"/>
      <c r="H68" s="20" t="s">
        <v>344</v>
      </c>
      <c r="I68" s="20"/>
      <c r="J68" s="20"/>
      <c r="K68" s="20"/>
      <c r="L68" s="20"/>
      <c r="M68" s="20"/>
      <c r="N68" s="20" t="s">
        <v>344</v>
      </c>
      <c r="O68" s="11" t="s">
        <v>345</v>
      </c>
    </row>
    <row r="69" ht="22.5" customHeight="1" spans="1:15">
      <c r="A69" s="5"/>
      <c r="B69" s="7" t="s">
        <v>671</v>
      </c>
      <c r="C69" s="7" t="s">
        <v>342</v>
      </c>
      <c r="D69" s="5" t="s">
        <v>326</v>
      </c>
      <c r="E69" s="8" t="s">
        <v>343</v>
      </c>
      <c r="F69" s="20"/>
      <c r="G69" s="20"/>
      <c r="H69" s="20" t="s">
        <v>344</v>
      </c>
      <c r="I69" s="20"/>
      <c r="J69" s="20"/>
      <c r="K69" s="20"/>
      <c r="L69" s="20"/>
      <c r="M69" s="20"/>
      <c r="N69" s="20" t="s">
        <v>344</v>
      </c>
      <c r="O69" s="11" t="s">
        <v>345</v>
      </c>
    </row>
    <row r="70" ht="28.5" customHeight="1" spans="1:15">
      <c r="A70" s="5" t="s">
        <v>346</v>
      </c>
      <c r="B70" s="7" t="s">
        <v>347</v>
      </c>
      <c r="C70" s="7" t="s">
        <v>679</v>
      </c>
      <c r="D70" s="5" t="s">
        <v>326</v>
      </c>
      <c r="E70" s="8" t="s">
        <v>343</v>
      </c>
      <c r="F70" s="20"/>
      <c r="G70" s="20"/>
      <c r="H70" s="20" t="s">
        <v>338</v>
      </c>
      <c r="I70" s="20"/>
      <c r="J70" s="20"/>
      <c r="K70" s="20"/>
      <c r="L70" s="20"/>
      <c r="M70" s="20"/>
      <c r="N70" s="20" t="s">
        <v>338</v>
      </c>
      <c r="O70" s="11" t="s">
        <v>349</v>
      </c>
    </row>
    <row r="71" ht="22.5" customHeight="1" spans="1:15">
      <c r="A71" s="5"/>
      <c r="B71" s="7" t="s">
        <v>671</v>
      </c>
      <c r="C71" s="7" t="s">
        <v>348</v>
      </c>
      <c r="D71" s="5" t="s">
        <v>326</v>
      </c>
      <c r="E71" s="8" t="s">
        <v>343</v>
      </c>
      <c r="F71" s="20"/>
      <c r="G71" s="20"/>
      <c r="H71" s="20" t="s">
        <v>338</v>
      </c>
      <c r="I71" s="20"/>
      <c r="J71" s="20"/>
      <c r="K71" s="20"/>
      <c r="L71" s="20"/>
      <c r="M71" s="20"/>
      <c r="N71" s="20" t="s">
        <v>338</v>
      </c>
      <c r="O71" s="11" t="s">
        <v>349</v>
      </c>
    </row>
    <row r="72" ht="22.5" customHeight="1" spans="1:15">
      <c r="A72" s="5" t="s">
        <v>352</v>
      </c>
      <c r="B72" s="7" t="s">
        <v>353</v>
      </c>
      <c r="C72" s="7" t="s">
        <v>680</v>
      </c>
      <c r="D72" s="5" t="s">
        <v>326</v>
      </c>
      <c r="E72" s="8" t="s">
        <v>356</v>
      </c>
      <c r="F72" s="20"/>
      <c r="G72" s="20"/>
      <c r="H72" s="20" t="s">
        <v>338</v>
      </c>
      <c r="I72" s="20"/>
      <c r="J72" s="20"/>
      <c r="K72" s="20"/>
      <c r="L72" s="20"/>
      <c r="M72" s="20"/>
      <c r="N72" s="20" t="s">
        <v>338</v>
      </c>
      <c r="O72" s="11" t="s">
        <v>357</v>
      </c>
    </row>
    <row r="73" ht="22.5" customHeight="1" spans="1:15">
      <c r="A73" s="5"/>
      <c r="B73" s="7" t="s">
        <v>671</v>
      </c>
      <c r="C73" s="7" t="s">
        <v>355</v>
      </c>
      <c r="D73" s="5" t="s">
        <v>326</v>
      </c>
      <c r="E73" s="8" t="s">
        <v>681</v>
      </c>
      <c r="F73" s="20"/>
      <c r="G73" s="20"/>
      <c r="H73" s="20" t="s">
        <v>338</v>
      </c>
      <c r="I73" s="20"/>
      <c r="J73" s="20"/>
      <c r="K73" s="20"/>
      <c r="L73" s="20"/>
      <c r="M73" s="20"/>
      <c r="N73" s="20" t="s">
        <v>338</v>
      </c>
      <c r="O73" s="11" t="s">
        <v>357</v>
      </c>
    </row>
    <row r="74" ht="22.5" customHeight="1" spans="1:15">
      <c r="A74" s="5" t="s">
        <v>358</v>
      </c>
      <c r="B74" s="7" t="s">
        <v>359</v>
      </c>
      <c r="C74" s="7" t="s">
        <v>682</v>
      </c>
      <c r="D74" s="5" t="s">
        <v>336</v>
      </c>
      <c r="E74" s="8" t="s">
        <v>362</v>
      </c>
      <c r="F74" s="20"/>
      <c r="G74" s="20"/>
      <c r="H74" s="20" t="s">
        <v>344</v>
      </c>
      <c r="I74" s="20"/>
      <c r="J74" s="20"/>
      <c r="K74" s="20"/>
      <c r="L74" s="20"/>
      <c r="M74" s="20"/>
      <c r="N74" s="20" t="s">
        <v>344</v>
      </c>
      <c r="O74" s="11" t="s">
        <v>363</v>
      </c>
    </row>
    <row r="75" ht="22.5" customHeight="1" spans="1:15">
      <c r="A75" s="5"/>
      <c r="B75" s="7" t="s">
        <v>671</v>
      </c>
      <c r="C75" s="7" t="s">
        <v>361</v>
      </c>
      <c r="D75" s="5" t="s">
        <v>336</v>
      </c>
      <c r="E75" s="8" t="s">
        <v>683</v>
      </c>
      <c r="F75" s="20"/>
      <c r="G75" s="20"/>
      <c r="H75" s="20" t="s">
        <v>344</v>
      </c>
      <c r="I75" s="20"/>
      <c r="J75" s="20"/>
      <c r="K75" s="20"/>
      <c r="L75" s="20"/>
      <c r="M75" s="20"/>
      <c r="N75" s="20" t="s">
        <v>344</v>
      </c>
      <c r="O75" s="11" t="s">
        <v>363</v>
      </c>
    </row>
    <row r="76" ht="22.5" customHeight="1" spans="1:15">
      <c r="A76" s="5" t="s">
        <v>364</v>
      </c>
      <c r="B76" s="7" t="s">
        <v>365</v>
      </c>
      <c r="C76" s="7" t="s">
        <v>684</v>
      </c>
      <c r="D76" s="5" t="s">
        <v>336</v>
      </c>
      <c r="E76" s="8" t="s">
        <v>368</v>
      </c>
      <c r="F76" s="20"/>
      <c r="G76" s="20"/>
      <c r="H76" s="20" t="s">
        <v>369</v>
      </c>
      <c r="I76" s="20"/>
      <c r="J76" s="20"/>
      <c r="K76" s="20"/>
      <c r="L76" s="20"/>
      <c r="M76" s="20"/>
      <c r="N76" s="20" t="s">
        <v>369</v>
      </c>
      <c r="O76" s="11" t="s">
        <v>370</v>
      </c>
    </row>
    <row r="77" ht="22.5" customHeight="1" spans="1:15">
      <c r="A77" s="5"/>
      <c r="B77" s="7" t="s">
        <v>671</v>
      </c>
      <c r="C77" s="7" t="s">
        <v>367</v>
      </c>
      <c r="D77" s="5" t="s">
        <v>336</v>
      </c>
      <c r="E77" s="8" t="s">
        <v>685</v>
      </c>
      <c r="F77" s="20"/>
      <c r="G77" s="20"/>
      <c r="H77" s="20" t="s">
        <v>369</v>
      </c>
      <c r="I77" s="20"/>
      <c r="J77" s="20"/>
      <c r="K77" s="20"/>
      <c r="L77" s="20"/>
      <c r="M77" s="20"/>
      <c r="N77" s="20" t="s">
        <v>369</v>
      </c>
      <c r="O77" s="11" t="s">
        <v>370</v>
      </c>
    </row>
    <row r="78" ht="28.5" customHeight="1" spans="1:15">
      <c r="A78" s="5" t="s">
        <v>371</v>
      </c>
      <c r="B78" s="7" t="s">
        <v>372</v>
      </c>
      <c r="C78" s="7" t="s">
        <v>686</v>
      </c>
      <c r="D78" s="5" t="s">
        <v>336</v>
      </c>
      <c r="E78" s="8" t="s">
        <v>375</v>
      </c>
      <c r="F78" s="20"/>
      <c r="G78" s="20"/>
      <c r="H78" s="20" t="s">
        <v>376</v>
      </c>
      <c r="I78" s="20"/>
      <c r="J78" s="20"/>
      <c r="K78" s="20"/>
      <c r="L78" s="20"/>
      <c r="M78" s="20"/>
      <c r="N78" s="20" t="s">
        <v>376</v>
      </c>
      <c r="O78" s="11" t="s">
        <v>377</v>
      </c>
    </row>
    <row r="79" ht="22.5" customHeight="1" spans="1:15">
      <c r="A79" s="5"/>
      <c r="B79" s="7" t="s">
        <v>671</v>
      </c>
      <c r="C79" s="7" t="s">
        <v>373</v>
      </c>
      <c r="D79" s="5" t="s">
        <v>336</v>
      </c>
      <c r="E79" s="8" t="s">
        <v>375</v>
      </c>
      <c r="F79" s="20"/>
      <c r="G79" s="20"/>
      <c r="H79" s="20" t="s">
        <v>376</v>
      </c>
      <c r="I79" s="20"/>
      <c r="J79" s="20"/>
      <c r="K79" s="20"/>
      <c r="L79" s="20"/>
      <c r="M79" s="20"/>
      <c r="N79" s="20" t="s">
        <v>376</v>
      </c>
      <c r="O79" s="11" t="s">
        <v>377</v>
      </c>
    </row>
    <row r="80" ht="22.5" customHeight="1" spans="1:15">
      <c r="A80" s="13"/>
      <c r="B80" s="14"/>
      <c r="C80" s="14" t="s">
        <v>378</v>
      </c>
      <c r="D80" s="13"/>
      <c r="E80" s="15"/>
      <c r="F80" s="23"/>
      <c r="G80" s="23"/>
      <c r="H80" s="23"/>
      <c r="I80" s="23"/>
      <c r="J80" s="23"/>
      <c r="K80" s="23"/>
      <c r="L80" s="23"/>
      <c r="M80" s="23"/>
      <c r="N80" s="23"/>
      <c r="O80" s="16" t="s">
        <v>379</v>
      </c>
    </row>
    <row r="81" ht="22.5" customHeight="1"/>
    <row r="82" ht="22.5" customHeight="1" spans="1:1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17" t="s">
        <v>547</v>
      </c>
    </row>
    <row r="83" ht="0.5" customHeight="1"/>
    <row r="84" ht="45" customHeight="1" spans="1:1">
      <c r="A84" s="1" t="s">
        <v>470</v>
      </c>
    </row>
    <row r="85" ht="22.5" customHeight="1" spans="1:15">
      <c r="A85" s="2" t="s">
        <v>31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4" t="s">
        <v>687</v>
      </c>
      <c r="N85" s="3"/>
      <c r="O85" s="3"/>
    </row>
    <row r="86" ht="22.5" customHeight="1" spans="1:15">
      <c r="A86" s="5" t="s">
        <v>472</v>
      </c>
      <c r="B86" s="5" t="s">
        <v>473</v>
      </c>
      <c r="C86" s="5" t="s">
        <v>474</v>
      </c>
      <c r="D86" s="5" t="s">
        <v>119</v>
      </c>
      <c r="E86" s="5" t="s">
        <v>475</v>
      </c>
      <c r="F86" s="5" t="s">
        <v>476</v>
      </c>
      <c r="G86" s="12"/>
      <c r="H86" s="12"/>
      <c r="I86" s="12"/>
      <c r="J86" s="12"/>
      <c r="K86" s="12"/>
      <c r="L86" s="12"/>
      <c r="M86" s="12"/>
      <c r="N86" s="12"/>
      <c r="O86" s="6" t="s">
        <v>477</v>
      </c>
    </row>
    <row r="87" ht="25.5" customHeight="1" spans="1:15">
      <c r="A87" s="25"/>
      <c r="B87" s="25"/>
      <c r="C87" s="25"/>
      <c r="D87" s="25"/>
      <c r="E87" s="25"/>
      <c r="F87" s="5" t="s">
        <v>478</v>
      </c>
      <c r="G87" s="5" t="s">
        <v>479</v>
      </c>
      <c r="H87" s="5" t="s">
        <v>480</v>
      </c>
      <c r="I87" s="5" t="s">
        <v>481</v>
      </c>
      <c r="J87" s="5" t="s">
        <v>482</v>
      </c>
      <c r="K87" s="5" t="s">
        <v>483</v>
      </c>
      <c r="L87" s="5" t="s">
        <v>484</v>
      </c>
      <c r="M87" s="5" t="s">
        <v>485</v>
      </c>
      <c r="N87" s="6" t="s">
        <v>486</v>
      </c>
      <c r="O87" s="27"/>
    </row>
    <row r="88" ht="51" customHeight="1" spans="1:15">
      <c r="A88" s="5" t="s">
        <v>382</v>
      </c>
      <c r="B88" s="7" t="s">
        <v>383</v>
      </c>
      <c r="C88" s="7" t="s">
        <v>688</v>
      </c>
      <c r="D88" s="5" t="s">
        <v>326</v>
      </c>
      <c r="E88" s="8" t="s">
        <v>386</v>
      </c>
      <c r="F88" s="20" t="s">
        <v>689</v>
      </c>
      <c r="G88" s="20" t="s">
        <v>690</v>
      </c>
      <c r="H88" s="20" t="s">
        <v>691</v>
      </c>
      <c r="I88" s="20"/>
      <c r="J88" s="20"/>
      <c r="K88" s="20" t="s">
        <v>397</v>
      </c>
      <c r="L88" s="20" t="s">
        <v>514</v>
      </c>
      <c r="M88" s="20"/>
      <c r="N88" s="20" t="s">
        <v>387</v>
      </c>
      <c r="O88" s="11" t="s">
        <v>379</v>
      </c>
    </row>
    <row r="89" ht="22.5" customHeight="1" spans="1:15">
      <c r="A89" s="5"/>
      <c r="B89" s="7" t="s">
        <v>692</v>
      </c>
      <c r="C89" s="7" t="s">
        <v>693</v>
      </c>
      <c r="D89" s="5" t="s">
        <v>326</v>
      </c>
      <c r="E89" s="8" t="s">
        <v>694</v>
      </c>
      <c r="F89" s="20" t="s">
        <v>689</v>
      </c>
      <c r="G89" s="20" t="s">
        <v>690</v>
      </c>
      <c r="H89" s="20" t="s">
        <v>691</v>
      </c>
      <c r="I89" s="20"/>
      <c r="J89" s="20"/>
      <c r="K89" s="20" t="s">
        <v>397</v>
      </c>
      <c r="L89" s="20" t="s">
        <v>514</v>
      </c>
      <c r="M89" s="20"/>
      <c r="N89" s="20" t="s">
        <v>387</v>
      </c>
      <c r="O89" s="11" t="s">
        <v>379</v>
      </c>
    </row>
    <row r="90" ht="22.5" customHeight="1" spans="1:15">
      <c r="A90" s="5"/>
      <c r="B90" s="7"/>
      <c r="C90" s="7" t="s">
        <v>388</v>
      </c>
      <c r="D90" s="5"/>
      <c r="E90" s="8"/>
      <c r="F90" s="20"/>
      <c r="G90" s="20"/>
      <c r="H90" s="20"/>
      <c r="I90" s="20"/>
      <c r="J90" s="20"/>
      <c r="K90" s="20"/>
      <c r="L90" s="20"/>
      <c r="M90" s="20"/>
      <c r="N90" s="20"/>
      <c r="O90" s="11" t="s">
        <v>389</v>
      </c>
    </row>
    <row r="91" ht="22.5" customHeight="1" spans="1:15">
      <c r="A91" s="5" t="s">
        <v>394</v>
      </c>
      <c r="B91" s="7" t="s">
        <v>395</v>
      </c>
      <c r="C91" s="7" t="s">
        <v>695</v>
      </c>
      <c r="D91" s="5" t="s">
        <v>138</v>
      </c>
      <c r="E91" s="8" t="s">
        <v>397</v>
      </c>
      <c r="F91" s="20" t="s">
        <v>541</v>
      </c>
      <c r="G91" s="20" t="s">
        <v>542</v>
      </c>
      <c r="H91" s="20" t="s">
        <v>696</v>
      </c>
      <c r="I91" s="20" t="s">
        <v>544</v>
      </c>
      <c r="J91" s="20" t="s">
        <v>498</v>
      </c>
      <c r="K91" s="20" t="s">
        <v>545</v>
      </c>
      <c r="L91" s="20" t="s">
        <v>546</v>
      </c>
      <c r="M91" s="20"/>
      <c r="N91" s="20" t="s">
        <v>398</v>
      </c>
      <c r="O91" s="11" t="s">
        <v>389</v>
      </c>
    </row>
    <row r="92" ht="28.5" customHeight="1" spans="1:15">
      <c r="A92" s="5"/>
      <c r="B92" s="7" t="s">
        <v>697</v>
      </c>
      <c r="C92" s="7" t="s">
        <v>698</v>
      </c>
      <c r="D92" s="5" t="s">
        <v>138</v>
      </c>
      <c r="E92" s="8" t="s">
        <v>699</v>
      </c>
      <c r="F92" s="20" t="s">
        <v>541</v>
      </c>
      <c r="G92" s="20" t="s">
        <v>542</v>
      </c>
      <c r="H92" s="20" t="s">
        <v>696</v>
      </c>
      <c r="I92" s="20" t="s">
        <v>544</v>
      </c>
      <c r="J92" s="20" t="s">
        <v>498</v>
      </c>
      <c r="K92" s="20" t="s">
        <v>545</v>
      </c>
      <c r="L92" s="20" t="s">
        <v>546</v>
      </c>
      <c r="M92" s="20"/>
      <c r="N92" s="20" t="s">
        <v>398</v>
      </c>
      <c r="O92" s="11" t="s">
        <v>389</v>
      </c>
    </row>
    <row r="93" ht="28.5" customHeight="1" spans="1:15">
      <c r="A93" s="5"/>
      <c r="B93" s="7"/>
      <c r="C93" s="7" t="s">
        <v>399</v>
      </c>
      <c r="D93" s="5"/>
      <c r="E93" s="8"/>
      <c r="F93" s="20"/>
      <c r="G93" s="20"/>
      <c r="H93" s="20"/>
      <c r="I93" s="20"/>
      <c r="J93" s="20"/>
      <c r="K93" s="20"/>
      <c r="L93" s="20"/>
      <c r="M93" s="20"/>
      <c r="N93" s="20"/>
      <c r="O93" s="11" t="s">
        <v>400</v>
      </c>
    </row>
    <row r="94" ht="22.5" customHeight="1" spans="1:15">
      <c r="A94" s="5"/>
      <c r="B94" s="7"/>
      <c r="C94" s="7" t="s">
        <v>405</v>
      </c>
      <c r="D94" s="5"/>
      <c r="E94" s="8"/>
      <c r="F94" s="20"/>
      <c r="G94" s="20"/>
      <c r="H94" s="20"/>
      <c r="I94" s="20"/>
      <c r="J94" s="20"/>
      <c r="K94" s="20"/>
      <c r="L94" s="20"/>
      <c r="M94" s="20"/>
      <c r="N94" s="20"/>
      <c r="O94" s="11" t="s">
        <v>406</v>
      </c>
    </row>
    <row r="95" ht="73.5" customHeight="1" spans="1:15">
      <c r="A95" s="5" t="s">
        <v>411</v>
      </c>
      <c r="B95" s="7" t="s">
        <v>412</v>
      </c>
      <c r="C95" s="7" t="s">
        <v>700</v>
      </c>
      <c r="D95" s="5" t="s">
        <v>326</v>
      </c>
      <c r="E95" s="8" t="s">
        <v>415</v>
      </c>
      <c r="F95" s="20" t="s">
        <v>701</v>
      </c>
      <c r="G95" s="20" t="s">
        <v>702</v>
      </c>
      <c r="H95" s="20" t="s">
        <v>703</v>
      </c>
      <c r="I95" s="20" t="s">
        <v>704</v>
      </c>
      <c r="J95" s="20" t="s">
        <v>513</v>
      </c>
      <c r="K95" s="20" t="s">
        <v>705</v>
      </c>
      <c r="L95" s="20" t="s">
        <v>706</v>
      </c>
      <c r="M95" s="20"/>
      <c r="N95" s="20" t="s">
        <v>416</v>
      </c>
      <c r="O95" s="11" t="s">
        <v>417</v>
      </c>
    </row>
    <row r="96" ht="40.5" customHeight="1" spans="1:15">
      <c r="A96" s="5"/>
      <c r="B96" s="7" t="s">
        <v>707</v>
      </c>
      <c r="C96" s="7" t="s">
        <v>708</v>
      </c>
      <c r="D96" s="5" t="s">
        <v>326</v>
      </c>
      <c r="E96" s="8" t="s">
        <v>415</v>
      </c>
      <c r="F96" s="20" t="s">
        <v>709</v>
      </c>
      <c r="G96" s="20" t="s">
        <v>710</v>
      </c>
      <c r="H96" s="20" t="s">
        <v>711</v>
      </c>
      <c r="I96" s="20" t="s">
        <v>704</v>
      </c>
      <c r="J96" s="20" t="s">
        <v>513</v>
      </c>
      <c r="K96" s="20" t="s">
        <v>712</v>
      </c>
      <c r="L96" s="20" t="s">
        <v>713</v>
      </c>
      <c r="M96" s="20"/>
      <c r="N96" s="20" t="s">
        <v>714</v>
      </c>
      <c r="O96" s="11" t="s">
        <v>715</v>
      </c>
    </row>
    <row r="97" ht="22.5" customHeight="1" spans="1:15">
      <c r="A97" s="5"/>
      <c r="B97" s="7" t="s">
        <v>716</v>
      </c>
      <c r="C97" s="7" t="s">
        <v>717</v>
      </c>
      <c r="D97" s="5" t="s">
        <v>326</v>
      </c>
      <c r="E97" s="8" t="s">
        <v>415</v>
      </c>
      <c r="F97" s="20" t="s">
        <v>718</v>
      </c>
      <c r="G97" s="20" t="s">
        <v>704</v>
      </c>
      <c r="H97" s="20" t="s">
        <v>719</v>
      </c>
      <c r="I97" s="20"/>
      <c r="J97" s="20"/>
      <c r="K97" s="20" t="s">
        <v>720</v>
      </c>
      <c r="L97" s="20" t="s">
        <v>721</v>
      </c>
      <c r="M97" s="20"/>
      <c r="N97" s="20" t="s">
        <v>722</v>
      </c>
      <c r="O97" s="11" t="s">
        <v>723</v>
      </c>
    </row>
    <row r="98" ht="28.5" customHeight="1" spans="1:15">
      <c r="A98" s="5" t="s">
        <v>422</v>
      </c>
      <c r="B98" s="7" t="s">
        <v>423</v>
      </c>
      <c r="C98" s="7" t="s">
        <v>724</v>
      </c>
      <c r="D98" s="5" t="s">
        <v>326</v>
      </c>
      <c r="E98" s="8" t="s">
        <v>415</v>
      </c>
      <c r="F98" s="20" t="s">
        <v>725</v>
      </c>
      <c r="G98" s="20" t="s">
        <v>726</v>
      </c>
      <c r="H98" s="20" t="s">
        <v>727</v>
      </c>
      <c r="I98" s="20" t="s">
        <v>728</v>
      </c>
      <c r="J98" s="20" t="s">
        <v>729</v>
      </c>
      <c r="K98" s="20" t="s">
        <v>730</v>
      </c>
      <c r="L98" s="20" t="s">
        <v>731</v>
      </c>
      <c r="M98" s="20"/>
      <c r="N98" s="20" t="s">
        <v>425</v>
      </c>
      <c r="O98" s="11" t="s">
        <v>426</v>
      </c>
    </row>
    <row r="99" ht="28.5" customHeight="1" spans="1:15">
      <c r="A99" s="13"/>
      <c r="B99" s="14" t="s">
        <v>732</v>
      </c>
      <c r="C99" s="14" t="s">
        <v>733</v>
      </c>
      <c r="D99" s="13" t="s">
        <v>326</v>
      </c>
      <c r="E99" s="15" t="s">
        <v>415</v>
      </c>
      <c r="F99" s="23" t="s">
        <v>725</v>
      </c>
      <c r="G99" s="23" t="s">
        <v>726</v>
      </c>
      <c r="H99" s="23" t="s">
        <v>727</v>
      </c>
      <c r="I99" s="23" t="s">
        <v>728</v>
      </c>
      <c r="J99" s="23" t="s">
        <v>729</v>
      </c>
      <c r="K99" s="23" t="s">
        <v>730</v>
      </c>
      <c r="L99" s="23" t="s">
        <v>731</v>
      </c>
      <c r="M99" s="23"/>
      <c r="N99" s="23" t="s">
        <v>425</v>
      </c>
      <c r="O99" s="16" t="s">
        <v>426</v>
      </c>
    </row>
    <row r="100" ht="9" customHeight="1"/>
    <row r="101" ht="22.5" customHeight="1" spans="1:15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17" t="s">
        <v>547</v>
      </c>
    </row>
    <row r="102" ht="0.5" customHeight="1"/>
    <row r="103" ht="45" customHeight="1" spans="1:1">
      <c r="A103" s="1" t="s">
        <v>470</v>
      </c>
    </row>
    <row r="104" ht="22.5" customHeight="1" spans="1:15">
      <c r="A104" s="2" t="s">
        <v>31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4" t="s">
        <v>734</v>
      </c>
      <c r="N104" s="3"/>
      <c r="O104" s="3"/>
    </row>
    <row r="105" ht="22.5" customHeight="1" spans="1:15">
      <c r="A105" s="5" t="s">
        <v>472</v>
      </c>
      <c r="B105" s="5" t="s">
        <v>473</v>
      </c>
      <c r="C105" s="5" t="s">
        <v>474</v>
      </c>
      <c r="D105" s="5" t="s">
        <v>119</v>
      </c>
      <c r="E105" s="5" t="s">
        <v>475</v>
      </c>
      <c r="F105" s="5" t="s">
        <v>476</v>
      </c>
      <c r="G105" s="12"/>
      <c r="H105" s="12"/>
      <c r="I105" s="12"/>
      <c r="J105" s="12"/>
      <c r="K105" s="12"/>
      <c r="L105" s="12"/>
      <c r="M105" s="12"/>
      <c r="N105" s="12"/>
      <c r="O105" s="6" t="s">
        <v>477</v>
      </c>
    </row>
    <row r="106" ht="25.5" customHeight="1" spans="1:15">
      <c r="A106" s="25"/>
      <c r="B106" s="25"/>
      <c r="C106" s="25"/>
      <c r="D106" s="25"/>
      <c r="E106" s="25"/>
      <c r="F106" s="5" t="s">
        <v>478</v>
      </c>
      <c r="G106" s="5" t="s">
        <v>479</v>
      </c>
      <c r="H106" s="5" t="s">
        <v>480</v>
      </c>
      <c r="I106" s="5" t="s">
        <v>481</v>
      </c>
      <c r="J106" s="5" t="s">
        <v>482</v>
      </c>
      <c r="K106" s="5" t="s">
        <v>483</v>
      </c>
      <c r="L106" s="5" t="s">
        <v>484</v>
      </c>
      <c r="M106" s="5" t="s">
        <v>485</v>
      </c>
      <c r="N106" s="6" t="s">
        <v>486</v>
      </c>
      <c r="O106" s="27"/>
    </row>
    <row r="107" ht="40.5" customHeight="1" spans="1:15">
      <c r="A107" s="5" t="s">
        <v>437</v>
      </c>
      <c r="B107" s="7" t="s">
        <v>438</v>
      </c>
      <c r="C107" s="7" t="s">
        <v>735</v>
      </c>
      <c r="D107" s="5" t="s">
        <v>326</v>
      </c>
      <c r="E107" s="8" t="s">
        <v>415</v>
      </c>
      <c r="F107" s="20" t="s">
        <v>736</v>
      </c>
      <c r="G107" s="20" t="s">
        <v>737</v>
      </c>
      <c r="H107" s="20" t="s">
        <v>738</v>
      </c>
      <c r="I107" s="20"/>
      <c r="J107" s="20"/>
      <c r="K107" s="20" t="s">
        <v>507</v>
      </c>
      <c r="L107" s="20" t="s">
        <v>739</v>
      </c>
      <c r="M107" s="20"/>
      <c r="N107" s="20" t="s">
        <v>441</v>
      </c>
      <c r="O107" s="11" t="s">
        <v>442</v>
      </c>
    </row>
    <row r="108" ht="22.5" customHeight="1" spans="1:15">
      <c r="A108" s="5"/>
      <c r="B108" s="7" t="s">
        <v>740</v>
      </c>
      <c r="C108" s="7" t="s">
        <v>741</v>
      </c>
      <c r="D108" s="5" t="s">
        <v>326</v>
      </c>
      <c r="E108" s="8" t="s">
        <v>415</v>
      </c>
      <c r="F108" s="20" t="s">
        <v>742</v>
      </c>
      <c r="G108" s="20" t="s">
        <v>743</v>
      </c>
      <c r="H108" s="20" t="s">
        <v>744</v>
      </c>
      <c r="I108" s="20"/>
      <c r="J108" s="20"/>
      <c r="K108" s="20" t="s">
        <v>745</v>
      </c>
      <c r="L108" s="20" t="s">
        <v>746</v>
      </c>
      <c r="M108" s="20"/>
      <c r="N108" s="20" t="s">
        <v>747</v>
      </c>
      <c r="O108" s="11" t="s">
        <v>748</v>
      </c>
    </row>
    <row r="109" ht="22.5" customHeight="1" spans="1:15">
      <c r="A109" s="5"/>
      <c r="B109" s="7" t="s">
        <v>749</v>
      </c>
      <c r="C109" s="7" t="s">
        <v>750</v>
      </c>
      <c r="D109" s="5" t="s">
        <v>326</v>
      </c>
      <c r="E109" s="8" t="s">
        <v>415</v>
      </c>
      <c r="F109" s="20" t="s">
        <v>751</v>
      </c>
      <c r="G109" s="20" t="s">
        <v>752</v>
      </c>
      <c r="H109" s="20" t="s">
        <v>753</v>
      </c>
      <c r="I109" s="20"/>
      <c r="J109" s="20"/>
      <c r="K109" s="20" t="s">
        <v>754</v>
      </c>
      <c r="L109" s="20" t="s">
        <v>755</v>
      </c>
      <c r="M109" s="20"/>
      <c r="N109" s="20" t="s">
        <v>756</v>
      </c>
      <c r="O109" s="11" t="s">
        <v>757</v>
      </c>
    </row>
    <row r="110" ht="22.5" customHeight="1" spans="1:15">
      <c r="A110" s="5"/>
      <c r="B110" s="7"/>
      <c r="C110" s="7" t="s">
        <v>445</v>
      </c>
      <c r="D110" s="5"/>
      <c r="E110" s="8"/>
      <c r="F110" s="20"/>
      <c r="G110" s="20"/>
      <c r="H110" s="20"/>
      <c r="I110" s="20"/>
      <c r="J110" s="20"/>
      <c r="K110" s="20"/>
      <c r="L110" s="20"/>
      <c r="M110" s="20"/>
      <c r="N110" s="20"/>
      <c r="O110" s="11" t="s">
        <v>446</v>
      </c>
    </row>
    <row r="111" ht="28.5" customHeight="1" spans="1:15">
      <c r="A111" s="5" t="s">
        <v>451</v>
      </c>
      <c r="B111" s="7" t="s">
        <v>452</v>
      </c>
      <c r="C111" s="7" t="s">
        <v>758</v>
      </c>
      <c r="D111" s="5" t="s">
        <v>326</v>
      </c>
      <c r="E111" s="8" t="s">
        <v>454</v>
      </c>
      <c r="F111" s="20" t="s">
        <v>759</v>
      </c>
      <c r="G111" s="20" t="s">
        <v>760</v>
      </c>
      <c r="H111" s="20" t="s">
        <v>761</v>
      </c>
      <c r="I111" s="20" t="s">
        <v>762</v>
      </c>
      <c r="J111" s="20" t="s">
        <v>665</v>
      </c>
      <c r="K111" s="20" t="s">
        <v>763</v>
      </c>
      <c r="L111" s="20" t="s">
        <v>764</v>
      </c>
      <c r="M111" s="20"/>
      <c r="N111" s="20" t="s">
        <v>455</v>
      </c>
      <c r="O111" s="11" t="s">
        <v>456</v>
      </c>
    </row>
    <row r="112" ht="28.5" customHeight="1" spans="1:15">
      <c r="A112" s="5"/>
      <c r="B112" s="7" t="s">
        <v>765</v>
      </c>
      <c r="C112" s="7" t="s">
        <v>766</v>
      </c>
      <c r="D112" s="5" t="s">
        <v>326</v>
      </c>
      <c r="E112" s="8" t="s">
        <v>454</v>
      </c>
      <c r="F112" s="20" t="s">
        <v>759</v>
      </c>
      <c r="G112" s="20" t="s">
        <v>760</v>
      </c>
      <c r="H112" s="20" t="s">
        <v>761</v>
      </c>
      <c r="I112" s="20" t="s">
        <v>762</v>
      </c>
      <c r="J112" s="20" t="s">
        <v>665</v>
      </c>
      <c r="K112" s="20" t="s">
        <v>763</v>
      </c>
      <c r="L112" s="20" t="s">
        <v>764</v>
      </c>
      <c r="M112" s="20"/>
      <c r="N112" s="20" t="s">
        <v>455</v>
      </c>
      <c r="O112" s="11" t="s">
        <v>456</v>
      </c>
    </row>
    <row r="113" ht="40.5" customHeight="1" spans="1:15">
      <c r="A113" s="5" t="s">
        <v>459</v>
      </c>
      <c r="B113" s="7" t="s">
        <v>460</v>
      </c>
      <c r="C113" s="7" t="s">
        <v>767</v>
      </c>
      <c r="D113" s="5" t="s">
        <v>326</v>
      </c>
      <c r="E113" s="8" t="s">
        <v>454</v>
      </c>
      <c r="F113" s="20" t="s">
        <v>768</v>
      </c>
      <c r="G113" s="20" t="s">
        <v>769</v>
      </c>
      <c r="H113" s="20" t="s">
        <v>770</v>
      </c>
      <c r="I113" s="20"/>
      <c r="J113" s="20"/>
      <c r="K113" s="20" t="s">
        <v>706</v>
      </c>
      <c r="L113" s="20" t="s">
        <v>771</v>
      </c>
      <c r="M113" s="20"/>
      <c r="N113" s="20" t="s">
        <v>462</v>
      </c>
      <c r="O113" s="11" t="s">
        <v>463</v>
      </c>
    </row>
    <row r="114" ht="22.5" customHeight="1" spans="1:15">
      <c r="A114" s="5"/>
      <c r="B114" s="7" t="s">
        <v>772</v>
      </c>
      <c r="C114" s="7" t="s">
        <v>773</v>
      </c>
      <c r="D114" s="5" t="s">
        <v>326</v>
      </c>
      <c r="E114" s="8" t="s">
        <v>454</v>
      </c>
      <c r="F114" s="20" t="s">
        <v>774</v>
      </c>
      <c r="G114" s="20" t="s">
        <v>527</v>
      </c>
      <c r="H114" s="20" t="s">
        <v>775</v>
      </c>
      <c r="I114" s="20"/>
      <c r="J114" s="20"/>
      <c r="K114" s="20" t="s">
        <v>776</v>
      </c>
      <c r="L114" s="20" t="s">
        <v>731</v>
      </c>
      <c r="M114" s="20"/>
      <c r="N114" s="20" t="s">
        <v>648</v>
      </c>
      <c r="O114" s="11" t="s">
        <v>777</v>
      </c>
    </row>
    <row r="115" ht="22.5" customHeight="1" spans="1:15">
      <c r="A115" s="5"/>
      <c r="B115" s="7" t="s">
        <v>749</v>
      </c>
      <c r="C115" s="7" t="s">
        <v>750</v>
      </c>
      <c r="D115" s="5" t="s">
        <v>326</v>
      </c>
      <c r="E115" s="8" t="s">
        <v>454</v>
      </c>
      <c r="F115" s="20" t="s">
        <v>751</v>
      </c>
      <c r="G115" s="20" t="s">
        <v>752</v>
      </c>
      <c r="H115" s="20" t="s">
        <v>753</v>
      </c>
      <c r="I115" s="20"/>
      <c r="J115" s="20"/>
      <c r="K115" s="20" t="s">
        <v>754</v>
      </c>
      <c r="L115" s="20" t="s">
        <v>755</v>
      </c>
      <c r="M115" s="20"/>
      <c r="N115" s="20" t="s">
        <v>756</v>
      </c>
      <c r="O115" s="11" t="s">
        <v>778</v>
      </c>
    </row>
    <row r="116" ht="22.5" customHeight="1" spans="1:15">
      <c r="A116" s="5"/>
      <c r="B116" s="7"/>
      <c r="C116" s="7"/>
      <c r="D116" s="5"/>
      <c r="E116" s="8"/>
      <c r="F116" s="20"/>
      <c r="G116" s="20"/>
      <c r="H116" s="20"/>
      <c r="I116" s="20"/>
      <c r="J116" s="20"/>
      <c r="K116" s="20"/>
      <c r="L116" s="20"/>
      <c r="M116" s="20"/>
      <c r="N116" s="20"/>
      <c r="O116" s="11"/>
    </row>
    <row r="117" ht="22.5" customHeight="1" spans="1:15">
      <c r="A117" s="5"/>
      <c r="B117" s="7"/>
      <c r="C117" s="7"/>
      <c r="D117" s="5"/>
      <c r="E117" s="8"/>
      <c r="F117" s="20"/>
      <c r="G117" s="20"/>
      <c r="H117" s="20"/>
      <c r="I117" s="20"/>
      <c r="J117" s="20"/>
      <c r="K117" s="20"/>
      <c r="L117" s="20"/>
      <c r="M117" s="20"/>
      <c r="N117" s="20"/>
      <c r="O117" s="11"/>
    </row>
    <row r="118" ht="22.5" customHeight="1" spans="1:15">
      <c r="A118" s="5"/>
      <c r="B118" s="7"/>
      <c r="C118" s="7"/>
      <c r="D118" s="5"/>
      <c r="E118" s="8"/>
      <c r="F118" s="20"/>
      <c r="G118" s="20"/>
      <c r="H118" s="20"/>
      <c r="I118" s="20"/>
      <c r="J118" s="20"/>
      <c r="K118" s="20"/>
      <c r="L118" s="20"/>
      <c r="M118" s="20"/>
      <c r="N118" s="20"/>
      <c r="O118" s="11"/>
    </row>
    <row r="119" ht="22.5" customHeight="1" spans="1:15">
      <c r="A119" s="5"/>
      <c r="B119" s="7"/>
      <c r="C119" s="7"/>
      <c r="D119" s="5"/>
      <c r="E119" s="8"/>
      <c r="F119" s="20"/>
      <c r="G119" s="20"/>
      <c r="H119" s="20"/>
      <c r="I119" s="20"/>
      <c r="J119" s="20"/>
      <c r="K119" s="20"/>
      <c r="L119" s="20"/>
      <c r="M119" s="20"/>
      <c r="N119" s="20"/>
      <c r="O119" s="11"/>
    </row>
    <row r="120" ht="22.5" customHeight="1" spans="1:15">
      <c r="A120" s="5"/>
      <c r="B120" s="7"/>
      <c r="C120" s="7"/>
      <c r="D120" s="5"/>
      <c r="E120" s="8"/>
      <c r="F120" s="20"/>
      <c r="G120" s="20"/>
      <c r="H120" s="20"/>
      <c r="I120" s="20"/>
      <c r="J120" s="20"/>
      <c r="K120" s="20"/>
      <c r="L120" s="20"/>
      <c r="M120" s="20"/>
      <c r="N120" s="20"/>
      <c r="O120" s="11"/>
    </row>
    <row r="121" ht="22.5" customHeight="1" spans="1:15">
      <c r="A121" s="13" t="s">
        <v>469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16" t="s">
        <v>38</v>
      </c>
    </row>
    <row r="122" ht="7.5" customHeight="1"/>
    <row r="123" ht="22.5" customHeight="1" spans="1:1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17" t="s">
        <v>547</v>
      </c>
    </row>
  </sheetData>
  <mergeCells count="61">
    <mergeCell ref="A1:O1"/>
    <mergeCell ref="A2:L2"/>
    <mergeCell ref="M2:O2"/>
    <mergeCell ref="F3:N3"/>
    <mergeCell ref="A21:O21"/>
    <mergeCell ref="A22:L22"/>
    <mergeCell ref="M22:O22"/>
    <mergeCell ref="F23:N23"/>
    <mergeCell ref="A40:O40"/>
    <mergeCell ref="A41:L41"/>
    <mergeCell ref="M41:O41"/>
    <mergeCell ref="F42:N42"/>
    <mergeCell ref="A61:O61"/>
    <mergeCell ref="A62:L62"/>
    <mergeCell ref="M62:O62"/>
    <mergeCell ref="F63:N63"/>
    <mergeCell ref="A84:O84"/>
    <mergeCell ref="A85:L85"/>
    <mergeCell ref="M85:O85"/>
    <mergeCell ref="F86:N86"/>
    <mergeCell ref="A103:O103"/>
    <mergeCell ref="A104:L104"/>
    <mergeCell ref="M104:O104"/>
    <mergeCell ref="F105:N105"/>
    <mergeCell ref="A121:N121"/>
    <mergeCell ref="A3:A4"/>
    <mergeCell ref="A23:A24"/>
    <mergeCell ref="A42:A43"/>
    <mergeCell ref="A63:A64"/>
    <mergeCell ref="A86:A87"/>
    <mergeCell ref="A105:A106"/>
    <mergeCell ref="B3:B4"/>
    <mergeCell ref="B23:B24"/>
    <mergeCell ref="B42:B43"/>
    <mergeCell ref="B63:B64"/>
    <mergeCell ref="B86:B87"/>
    <mergeCell ref="B105:B106"/>
    <mergeCell ref="C3:C4"/>
    <mergeCell ref="C23:C24"/>
    <mergeCell ref="C42:C43"/>
    <mergeCell ref="C63:C64"/>
    <mergeCell ref="C86:C87"/>
    <mergeCell ref="C105:C106"/>
    <mergeCell ref="D3:D4"/>
    <mergeCell ref="D23:D24"/>
    <mergeCell ref="D42:D43"/>
    <mergeCell ref="D63:D64"/>
    <mergeCell ref="D86:D87"/>
    <mergeCell ref="D105:D106"/>
    <mergeCell ref="E3:E4"/>
    <mergeCell ref="E23:E24"/>
    <mergeCell ref="E42:E43"/>
    <mergeCell ref="E63:E64"/>
    <mergeCell ref="E86:E87"/>
    <mergeCell ref="E105:E106"/>
    <mergeCell ref="O3:O4"/>
    <mergeCell ref="O23:O24"/>
    <mergeCell ref="O42:O43"/>
    <mergeCell ref="O63:O64"/>
    <mergeCell ref="O86:O87"/>
    <mergeCell ref="O105:O10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5" manualBreakCount="5">
    <brk id="19" max="16383" man="1"/>
    <brk id="38" max="16383" man="1"/>
    <brk id="59" max="16383" man="1"/>
    <brk id="82" max="16383" man="1"/>
    <brk id="1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workbookViewId="0">
      <selection activeCell="A1" sqref="A1:E1"/>
    </sheetView>
  </sheetViews>
  <sheetFormatPr defaultColWidth="9.14285714285714" defaultRowHeight="12.75" outlineLevelCol="4"/>
  <cols>
    <col min="1" max="1" width="6.14285714285714" customWidth="1"/>
    <col min="2" max="2" width="32.4285714285714" customWidth="1"/>
    <col min="3" max="3" width="28" customWidth="1"/>
    <col min="4" max="4" width="12" customWidth="1"/>
    <col min="5" max="5" width="18" customWidth="1"/>
  </cols>
  <sheetData>
    <row r="1" ht="45" customHeight="1" spans="1:1">
      <c r="A1" s="1" t="s">
        <v>779</v>
      </c>
    </row>
    <row r="2" ht="22.5" customHeight="1" spans="1:5">
      <c r="A2" s="2" t="s">
        <v>31</v>
      </c>
      <c r="B2" s="3"/>
      <c r="C2" s="3"/>
      <c r="D2" s="4" t="s">
        <v>1</v>
      </c>
      <c r="E2" s="3"/>
    </row>
    <row r="3" ht="24.75" customHeight="1" spans="1:5">
      <c r="A3" s="5" t="s">
        <v>2</v>
      </c>
      <c r="B3" s="5" t="s">
        <v>780</v>
      </c>
      <c r="C3" s="5" t="s">
        <v>781</v>
      </c>
      <c r="D3" s="5" t="s">
        <v>782</v>
      </c>
      <c r="E3" s="6" t="s">
        <v>4</v>
      </c>
    </row>
    <row r="4" ht="22.5" customHeight="1" spans="1:5">
      <c r="A4" s="5" t="s">
        <v>10</v>
      </c>
      <c r="B4" s="7" t="s">
        <v>72</v>
      </c>
      <c r="C4" s="5" t="s">
        <v>783</v>
      </c>
      <c r="D4" s="5" t="s">
        <v>784</v>
      </c>
      <c r="E4" s="11" t="s">
        <v>74</v>
      </c>
    </row>
    <row r="5" ht="22.5" customHeight="1" spans="1:5">
      <c r="A5" s="5" t="s">
        <v>41</v>
      </c>
      <c r="B5" s="7" t="s">
        <v>76</v>
      </c>
      <c r="C5" s="5" t="s">
        <v>783</v>
      </c>
      <c r="D5" s="5"/>
      <c r="E5" s="11"/>
    </row>
    <row r="6" ht="22.5" customHeight="1" spans="1:5">
      <c r="A6" s="5" t="s">
        <v>44</v>
      </c>
      <c r="B6" s="7" t="s">
        <v>79</v>
      </c>
      <c r="C6" s="5" t="s">
        <v>783</v>
      </c>
      <c r="D6" s="5" t="s">
        <v>785</v>
      </c>
      <c r="E6" s="11" t="s">
        <v>81</v>
      </c>
    </row>
    <row r="7" ht="22.5" customHeight="1" spans="1:5">
      <c r="A7" s="5" t="s">
        <v>47</v>
      </c>
      <c r="B7" s="7" t="s">
        <v>83</v>
      </c>
      <c r="C7" s="5" t="s">
        <v>783</v>
      </c>
      <c r="D7" s="5" t="s">
        <v>505</v>
      </c>
      <c r="E7" s="11" t="s">
        <v>85</v>
      </c>
    </row>
    <row r="8" ht="22.5" customHeight="1" spans="1:5">
      <c r="A8" s="5" t="s">
        <v>54</v>
      </c>
      <c r="B8" s="7" t="s">
        <v>786</v>
      </c>
      <c r="C8" s="5" t="s">
        <v>783</v>
      </c>
      <c r="D8" s="5"/>
      <c r="E8" s="11"/>
    </row>
    <row r="9" ht="22.5" customHeight="1" spans="1:5">
      <c r="A9" s="5" t="s">
        <v>67</v>
      </c>
      <c r="B9" s="7" t="s">
        <v>89</v>
      </c>
      <c r="C9" s="5" t="s">
        <v>783</v>
      </c>
      <c r="D9" s="5"/>
      <c r="E9" s="11"/>
    </row>
    <row r="10" ht="22.5" customHeight="1" spans="1:5">
      <c r="A10" s="5"/>
      <c r="B10" s="7"/>
      <c r="C10" s="5"/>
      <c r="D10" s="5"/>
      <c r="E10" s="11"/>
    </row>
    <row r="11" ht="22.5" customHeight="1" spans="1:5">
      <c r="A11" s="5"/>
      <c r="B11" s="7"/>
      <c r="C11" s="5"/>
      <c r="D11" s="5"/>
      <c r="E11" s="11"/>
    </row>
    <row r="12" ht="22.5" customHeight="1" spans="1:5">
      <c r="A12" s="5"/>
      <c r="B12" s="7"/>
      <c r="C12" s="5"/>
      <c r="D12" s="5"/>
      <c r="E12" s="11"/>
    </row>
    <row r="13" ht="22.5" customHeight="1" spans="1:5">
      <c r="A13" s="5"/>
      <c r="B13" s="7"/>
      <c r="C13" s="5"/>
      <c r="D13" s="5"/>
      <c r="E13" s="11"/>
    </row>
    <row r="14" ht="22.5" customHeight="1" spans="1:5">
      <c r="A14" s="5"/>
      <c r="B14" s="7"/>
      <c r="C14" s="5"/>
      <c r="D14" s="5"/>
      <c r="E14" s="11"/>
    </row>
    <row r="15" ht="22.5" customHeight="1" spans="1:5">
      <c r="A15" s="5"/>
      <c r="B15" s="7"/>
      <c r="C15" s="5"/>
      <c r="D15" s="5"/>
      <c r="E15" s="11"/>
    </row>
    <row r="16" ht="22.5" customHeight="1" spans="1:5">
      <c r="A16" s="5"/>
      <c r="B16" s="7"/>
      <c r="C16" s="5"/>
      <c r="D16" s="5"/>
      <c r="E16" s="11"/>
    </row>
    <row r="17" ht="22.5" customHeight="1" spans="1:5">
      <c r="A17" s="5"/>
      <c r="B17" s="7"/>
      <c r="C17" s="5"/>
      <c r="D17" s="5"/>
      <c r="E17" s="11"/>
    </row>
    <row r="18" ht="22.5" customHeight="1" spans="1:5">
      <c r="A18" s="5"/>
      <c r="B18" s="7"/>
      <c r="C18" s="5"/>
      <c r="D18" s="5"/>
      <c r="E18" s="11"/>
    </row>
    <row r="19" ht="22.5" customHeight="1" spans="1:5">
      <c r="A19" s="5"/>
      <c r="B19" s="7"/>
      <c r="C19" s="5"/>
      <c r="D19" s="5"/>
      <c r="E19" s="11"/>
    </row>
    <row r="20" ht="22.5" customHeight="1" spans="1:5">
      <c r="A20" s="5"/>
      <c r="B20" s="7"/>
      <c r="C20" s="5"/>
      <c r="D20" s="5"/>
      <c r="E20" s="11"/>
    </row>
    <row r="21" ht="22.5" customHeight="1" spans="1:5">
      <c r="A21" s="5"/>
      <c r="B21" s="7"/>
      <c r="C21" s="5"/>
      <c r="D21" s="5"/>
      <c r="E21" s="11"/>
    </row>
    <row r="22" ht="22.5" customHeight="1" spans="1:5">
      <c r="A22" s="5"/>
      <c r="B22" s="7"/>
      <c r="C22" s="5"/>
      <c r="D22" s="5"/>
      <c r="E22" s="11"/>
    </row>
    <row r="23" ht="22.5" customHeight="1" spans="1:5">
      <c r="A23" s="5"/>
      <c r="B23" s="7"/>
      <c r="C23" s="5"/>
      <c r="D23" s="5"/>
      <c r="E23" s="11"/>
    </row>
    <row r="24" ht="22.5" customHeight="1" spans="1:5">
      <c r="A24" s="5"/>
      <c r="B24" s="7"/>
      <c r="C24" s="5"/>
      <c r="D24" s="5"/>
      <c r="E24" s="11"/>
    </row>
    <row r="25" ht="22.5" customHeight="1" spans="1:5">
      <c r="A25" s="5"/>
      <c r="B25" s="7"/>
      <c r="C25" s="5"/>
      <c r="D25" s="5"/>
      <c r="E25" s="11"/>
    </row>
    <row r="26" ht="22.5" customHeight="1" spans="1:5">
      <c r="A26" s="5"/>
      <c r="B26" s="7"/>
      <c r="C26" s="5"/>
      <c r="D26" s="5"/>
      <c r="E26" s="11"/>
    </row>
    <row r="27" ht="22.5" customHeight="1" spans="1:5">
      <c r="A27" s="5"/>
      <c r="B27" s="7"/>
      <c r="C27" s="5"/>
      <c r="D27" s="5"/>
      <c r="E27" s="11"/>
    </row>
    <row r="28" ht="22.5" customHeight="1" spans="1:5">
      <c r="A28" s="5"/>
      <c r="B28" s="7"/>
      <c r="C28" s="5"/>
      <c r="D28" s="5"/>
      <c r="E28" s="11"/>
    </row>
    <row r="29" ht="22.5" customHeight="1" spans="1:5">
      <c r="A29" s="5"/>
      <c r="B29" s="7"/>
      <c r="C29" s="5"/>
      <c r="D29" s="5"/>
      <c r="E29" s="11"/>
    </row>
    <row r="30" ht="22.5" customHeight="1" spans="1:5">
      <c r="A30" s="5"/>
      <c r="B30" s="7"/>
      <c r="C30" s="5"/>
      <c r="D30" s="5"/>
      <c r="E30" s="11"/>
    </row>
    <row r="31" ht="22.5" customHeight="1" spans="1:5">
      <c r="A31" s="5"/>
      <c r="B31" s="7"/>
      <c r="C31" s="5"/>
      <c r="D31" s="5"/>
      <c r="E31" s="11"/>
    </row>
    <row r="32" ht="22.5" customHeight="1" spans="1:5">
      <c r="A32" s="13" t="s">
        <v>787</v>
      </c>
      <c r="B32" s="22"/>
      <c r="C32" s="22"/>
      <c r="D32" s="22"/>
      <c r="E32" s="16" t="s">
        <v>70</v>
      </c>
    </row>
    <row r="33" ht="7.5" customHeight="1"/>
    <row r="34" ht="19.5" customHeight="1" spans="1:1">
      <c r="A34" s="28" t="s">
        <v>788</v>
      </c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workbookViewId="0">
      <selection activeCell="A1" sqref="A1:M1"/>
    </sheetView>
  </sheetViews>
  <sheetFormatPr defaultColWidth="9.14285714285714" defaultRowHeight="12.75"/>
  <cols>
    <col min="1" max="1" width="6.71428571428571" customWidth="1"/>
    <col min="2" max="2" width="12.7142857142857" customWidth="1"/>
    <col min="3" max="3" width="21.5714285714286" customWidth="1"/>
    <col min="4" max="4" width="22.8571428571429" customWidth="1"/>
    <col min="5" max="5" width="7.85714285714286" customWidth="1"/>
    <col min="6" max="7" width="9.42857142857143" customWidth="1"/>
    <col min="8" max="8" width="10.7142857142857" customWidth="1"/>
    <col min="9" max="13" width="9.42857142857143" customWidth="1"/>
  </cols>
  <sheetData>
    <row r="1" ht="45" customHeight="1" spans="1:1">
      <c r="A1" s="1" t="s">
        <v>789</v>
      </c>
    </row>
    <row r="2" ht="22.5" customHeight="1" spans="1:13">
      <c r="A2" s="2" t="s">
        <v>31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3"/>
      <c r="L2" s="3"/>
      <c r="M2" s="3"/>
    </row>
    <row r="3" ht="22.5" customHeight="1" spans="1:13">
      <c r="A3" s="5" t="s">
        <v>2</v>
      </c>
      <c r="B3" s="5" t="s">
        <v>116</v>
      </c>
      <c r="C3" s="5" t="s">
        <v>117</v>
      </c>
      <c r="D3" s="5" t="s">
        <v>118</v>
      </c>
      <c r="E3" s="5" t="s">
        <v>119</v>
      </c>
      <c r="F3" s="5" t="s">
        <v>120</v>
      </c>
      <c r="G3" s="5" t="s">
        <v>121</v>
      </c>
      <c r="H3" s="5" t="s">
        <v>122</v>
      </c>
      <c r="I3" s="5" t="s">
        <v>123</v>
      </c>
      <c r="J3" s="12"/>
      <c r="K3" s="12"/>
      <c r="L3" s="12"/>
      <c r="M3" s="6" t="s">
        <v>124</v>
      </c>
    </row>
    <row r="4" ht="22.5" customHeight="1" spans="1:13">
      <c r="A4" s="25"/>
      <c r="B4" s="25"/>
      <c r="C4" s="25"/>
      <c r="D4" s="25"/>
      <c r="E4" s="25"/>
      <c r="F4" s="25"/>
      <c r="G4" s="25"/>
      <c r="H4" s="25"/>
      <c r="I4" s="5" t="s">
        <v>125</v>
      </c>
      <c r="J4" s="5" t="s">
        <v>126</v>
      </c>
      <c r="K4" s="5" t="s">
        <v>127</v>
      </c>
      <c r="L4" s="6" t="s">
        <v>128</v>
      </c>
      <c r="M4" s="27"/>
    </row>
    <row r="5" ht="28.5" customHeight="1" spans="1:13">
      <c r="A5" s="5"/>
      <c r="B5" s="7" t="s">
        <v>790</v>
      </c>
      <c r="C5" s="7" t="s">
        <v>791</v>
      </c>
      <c r="D5" s="7"/>
      <c r="E5" s="5"/>
      <c r="F5" s="8"/>
      <c r="G5" s="20"/>
      <c r="H5" s="20" t="s">
        <v>792</v>
      </c>
      <c r="I5" s="20" t="s">
        <v>793</v>
      </c>
      <c r="J5" s="20" t="s">
        <v>794</v>
      </c>
      <c r="K5" s="20" t="s">
        <v>795</v>
      </c>
      <c r="L5" s="20" t="s">
        <v>796</v>
      </c>
      <c r="M5" s="21"/>
    </row>
    <row r="6" ht="28.5" customHeight="1" spans="1:13">
      <c r="A6" s="5" t="s">
        <v>10</v>
      </c>
      <c r="B6" s="7" t="s">
        <v>797</v>
      </c>
      <c r="C6" s="7" t="s">
        <v>798</v>
      </c>
      <c r="D6" s="7" t="s">
        <v>799</v>
      </c>
      <c r="E6" s="5" t="s">
        <v>326</v>
      </c>
      <c r="F6" s="8" t="s">
        <v>343</v>
      </c>
      <c r="G6" s="20" t="s">
        <v>800</v>
      </c>
      <c r="H6" s="20" t="s">
        <v>792</v>
      </c>
      <c r="I6" s="20" t="s">
        <v>793</v>
      </c>
      <c r="J6" s="20" t="s">
        <v>794</v>
      </c>
      <c r="K6" s="20" t="s">
        <v>795</v>
      </c>
      <c r="L6" s="20" t="s">
        <v>796</v>
      </c>
      <c r="M6" s="21"/>
    </row>
    <row r="7" ht="28.5" customHeight="1" spans="1:13">
      <c r="A7" s="5"/>
      <c r="B7" s="7" t="s">
        <v>801</v>
      </c>
      <c r="C7" s="7" t="s">
        <v>802</v>
      </c>
      <c r="D7" s="7"/>
      <c r="E7" s="5"/>
      <c r="F7" s="8"/>
      <c r="G7" s="20"/>
      <c r="H7" s="20" t="s">
        <v>803</v>
      </c>
      <c r="I7" s="20" t="s">
        <v>804</v>
      </c>
      <c r="J7" s="20" t="s">
        <v>805</v>
      </c>
      <c r="K7" s="20" t="s">
        <v>806</v>
      </c>
      <c r="L7" s="20" t="s">
        <v>807</v>
      </c>
      <c r="M7" s="21"/>
    </row>
    <row r="8" ht="28.5" customHeight="1" spans="1:13">
      <c r="A8" s="5" t="s">
        <v>41</v>
      </c>
      <c r="B8" s="7" t="s">
        <v>808</v>
      </c>
      <c r="C8" s="7" t="s">
        <v>809</v>
      </c>
      <c r="D8" s="7" t="s">
        <v>810</v>
      </c>
      <c r="E8" s="5" t="s">
        <v>326</v>
      </c>
      <c r="F8" s="8" t="s">
        <v>811</v>
      </c>
      <c r="G8" s="20" t="s">
        <v>812</v>
      </c>
      <c r="H8" s="20" t="s">
        <v>813</v>
      </c>
      <c r="I8" s="20" t="s">
        <v>814</v>
      </c>
      <c r="J8" s="20" t="s">
        <v>815</v>
      </c>
      <c r="K8" s="20" t="s">
        <v>816</v>
      </c>
      <c r="L8" s="20" t="s">
        <v>817</v>
      </c>
      <c r="M8" s="21"/>
    </row>
    <row r="9" ht="28.5" customHeight="1" spans="1:13">
      <c r="A9" s="5" t="s">
        <v>44</v>
      </c>
      <c r="B9" s="7" t="s">
        <v>818</v>
      </c>
      <c r="C9" s="7" t="s">
        <v>809</v>
      </c>
      <c r="D9" s="7" t="s">
        <v>819</v>
      </c>
      <c r="E9" s="5" t="s">
        <v>326</v>
      </c>
      <c r="F9" s="8" t="s">
        <v>820</v>
      </c>
      <c r="G9" s="20" t="s">
        <v>821</v>
      </c>
      <c r="H9" s="20" t="s">
        <v>822</v>
      </c>
      <c r="I9" s="20" t="s">
        <v>823</v>
      </c>
      <c r="J9" s="20" t="s">
        <v>824</v>
      </c>
      <c r="K9" s="20" t="s">
        <v>825</v>
      </c>
      <c r="L9" s="20" t="s">
        <v>826</v>
      </c>
      <c r="M9" s="21"/>
    </row>
    <row r="10" ht="28.5" customHeight="1" spans="1:13">
      <c r="A10" s="5" t="s">
        <v>47</v>
      </c>
      <c r="B10" s="7" t="s">
        <v>827</v>
      </c>
      <c r="C10" s="7" t="s">
        <v>205</v>
      </c>
      <c r="D10" s="7" t="s">
        <v>828</v>
      </c>
      <c r="E10" s="5" t="s">
        <v>326</v>
      </c>
      <c r="F10" s="8" t="s">
        <v>829</v>
      </c>
      <c r="G10" s="20" t="s">
        <v>830</v>
      </c>
      <c r="H10" s="20" t="s">
        <v>831</v>
      </c>
      <c r="I10" s="20" t="s">
        <v>832</v>
      </c>
      <c r="J10" s="20" t="s">
        <v>833</v>
      </c>
      <c r="K10" s="20" t="s">
        <v>834</v>
      </c>
      <c r="L10" s="20" t="s">
        <v>835</v>
      </c>
      <c r="M10" s="21"/>
    </row>
    <row r="11" ht="28.5" customHeight="1" spans="1:13">
      <c r="A11" s="5"/>
      <c r="B11" s="7" t="s">
        <v>836</v>
      </c>
      <c r="C11" s="7" t="s">
        <v>837</v>
      </c>
      <c r="D11" s="7"/>
      <c r="E11" s="5"/>
      <c r="F11" s="8"/>
      <c r="G11" s="20"/>
      <c r="H11" s="20" t="s">
        <v>838</v>
      </c>
      <c r="I11" s="20"/>
      <c r="J11" s="20"/>
      <c r="K11" s="20" t="s">
        <v>839</v>
      </c>
      <c r="L11" s="20" t="s">
        <v>840</v>
      </c>
      <c r="M11" s="21"/>
    </row>
    <row r="12" ht="28.5" customHeight="1" spans="1:13">
      <c r="A12" s="5" t="s">
        <v>54</v>
      </c>
      <c r="B12" s="7" t="s">
        <v>841</v>
      </c>
      <c r="C12" s="7" t="s">
        <v>842</v>
      </c>
      <c r="D12" s="7" t="s">
        <v>843</v>
      </c>
      <c r="E12" s="5" t="s">
        <v>326</v>
      </c>
      <c r="F12" s="8" t="s">
        <v>343</v>
      </c>
      <c r="G12" s="20" t="s">
        <v>844</v>
      </c>
      <c r="H12" s="20" t="s">
        <v>838</v>
      </c>
      <c r="I12" s="20"/>
      <c r="J12" s="20"/>
      <c r="K12" s="20" t="s">
        <v>839</v>
      </c>
      <c r="L12" s="20" t="s">
        <v>840</v>
      </c>
      <c r="M12" s="21"/>
    </row>
    <row r="13" ht="22.5" customHeight="1" spans="1:13">
      <c r="A13" s="5"/>
      <c r="B13" s="7"/>
      <c r="C13" s="7"/>
      <c r="D13" s="7"/>
      <c r="E13" s="5"/>
      <c r="F13" s="8"/>
      <c r="G13" s="20"/>
      <c r="H13" s="20"/>
      <c r="I13" s="20"/>
      <c r="J13" s="20"/>
      <c r="K13" s="20"/>
      <c r="L13" s="20"/>
      <c r="M13" s="21"/>
    </row>
    <row r="14" ht="22.5" customHeight="1" spans="1:13">
      <c r="A14" s="5"/>
      <c r="B14" s="7"/>
      <c r="C14" s="7"/>
      <c r="D14" s="7"/>
      <c r="E14" s="5"/>
      <c r="F14" s="8"/>
      <c r="G14" s="20"/>
      <c r="H14" s="20"/>
      <c r="I14" s="20"/>
      <c r="J14" s="20"/>
      <c r="K14" s="20"/>
      <c r="L14" s="20"/>
      <c r="M14" s="21"/>
    </row>
    <row r="15" ht="22.5" customHeight="1" spans="1:13">
      <c r="A15" s="5"/>
      <c r="B15" s="7"/>
      <c r="C15" s="7"/>
      <c r="D15" s="7"/>
      <c r="E15" s="5"/>
      <c r="F15" s="8"/>
      <c r="G15" s="20"/>
      <c r="H15" s="20"/>
      <c r="I15" s="20"/>
      <c r="J15" s="20"/>
      <c r="K15" s="20"/>
      <c r="L15" s="20"/>
      <c r="M15" s="21"/>
    </row>
    <row r="16" ht="22.5" customHeight="1" spans="1:13">
      <c r="A16" s="5"/>
      <c r="B16" s="7"/>
      <c r="C16" s="7"/>
      <c r="D16" s="7"/>
      <c r="E16" s="5"/>
      <c r="F16" s="8"/>
      <c r="G16" s="20"/>
      <c r="H16" s="20"/>
      <c r="I16" s="20"/>
      <c r="J16" s="20"/>
      <c r="K16" s="20"/>
      <c r="L16" s="20"/>
      <c r="M16" s="21"/>
    </row>
    <row r="17" ht="22.5" customHeight="1" spans="1:13">
      <c r="A17" s="5"/>
      <c r="B17" s="7"/>
      <c r="C17" s="7"/>
      <c r="D17" s="7"/>
      <c r="E17" s="5"/>
      <c r="F17" s="8"/>
      <c r="G17" s="20"/>
      <c r="H17" s="20"/>
      <c r="I17" s="20"/>
      <c r="J17" s="20"/>
      <c r="K17" s="20"/>
      <c r="L17" s="20"/>
      <c r="M17" s="21"/>
    </row>
    <row r="18" ht="22.5" customHeight="1" spans="1:13">
      <c r="A18" s="5" t="s">
        <v>236</v>
      </c>
      <c r="B18" s="12"/>
      <c r="C18" s="12"/>
      <c r="D18" s="12"/>
      <c r="E18" s="12"/>
      <c r="F18" s="12"/>
      <c r="G18" s="12"/>
      <c r="H18" s="20" t="s">
        <v>57</v>
      </c>
      <c r="I18" s="20" t="s">
        <v>59</v>
      </c>
      <c r="J18" s="20" t="s">
        <v>62</v>
      </c>
      <c r="K18" s="20" t="s">
        <v>64</v>
      </c>
      <c r="L18" s="20" t="s">
        <v>66</v>
      </c>
      <c r="M18" s="6"/>
    </row>
    <row r="19" ht="22.5" customHeight="1" spans="1:13">
      <c r="A19" s="13" t="s">
        <v>845</v>
      </c>
      <c r="B19" s="22"/>
      <c r="C19" s="22"/>
      <c r="D19" s="22"/>
      <c r="E19" s="22"/>
      <c r="F19" s="22"/>
      <c r="G19" s="22"/>
      <c r="H19" s="23" t="s">
        <v>57</v>
      </c>
      <c r="I19" s="23" t="s">
        <v>59</v>
      </c>
      <c r="J19" s="23" t="s">
        <v>62</v>
      </c>
      <c r="K19" s="23" t="s">
        <v>64</v>
      </c>
      <c r="L19" s="23" t="s">
        <v>66</v>
      </c>
      <c r="M19" s="24"/>
    </row>
    <row r="20" ht="7.5" customHeight="1"/>
    <row r="21" ht="22.5" customHeight="1" spans="1:1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17" t="s">
        <v>56</v>
      </c>
    </row>
  </sheetData>
  <mergeCells count="16">
    <mergeCell ref="A1:M1"/>
    <mergeCell ref="A2:I2"/>
    <mergeCell ref="J2:M2"/>
    <mergeCell ref="I3:L3"/>
    <mergeCell ref="A18:G18"/>
    <mergeCell ref="A19:G19"/>
    <mergeCell ref="L21:M21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workbookViewId="0">
      <selection activeCell="A1" sqref="A1:O1"/>
    </sheetView>
  </sheetViews>
  <sheetFormatPr defaultColWidth="9.14285714285714" defaultRowHeight="12.75"/>
  <cols>
    <col min="1" max="1" width="5" customWidth="1"/>
    <col min="2" max="2" width="11.2857142857143" customWidth="1"/>
    <col min="3" max="3" width="25.5714285714286" customWidth="1"/>
    <col min="4" max="14" width="8.57142857142857" customWidth="1"/>
    <col min="15" max="15" width="12.1428571428571" customWidth="1"/>
  </cols>
  <sheetData>
    <row r="1" ht="45" customHeight="1" spans="1:1">
      <c r="A1" s="1" t="s">
        <v>846</v>
      </c>
    </row>
    <row r="2" ht="22.5" customHeight="1" spans="1:15">
      <c r="A2" s="2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1</v>
      </c>
      <c r="N2" s="3"/>
      <c r="O2" s="3"/>
    </row>
    <row r="3" ht="22.5" customHeight="1" spans="1:15">
      <c r="A3" s="5" t="s">
        <v>472</v>
      </c>
      <c r="B3" s="5" t="s">
        <v>473</v>
      </c>
      <c r="C3" s="5" t="s">
        <v>474</v>
      </c>
      <c r="D3" s="5" t="s">
        <v>119</v>
      </c>
      <c r="E3" s="5" t="s">
        <v>475</v>
      </c>
      <c r="F3" s="5" t="s">
        <v>476</v>
      </c>
      <c r="G3" s="12"/>
      <c r="H3" s="12"/>
      <c r="I3" s="12"/>
      <c r="J3" s="12"/>
      <c r="K3" s="12"/>
      <c r="L3" s="12"/>
      <c r="M3" s="12"/>
      <c r="N3" s="12"/>
      <c r="O3" s="6" t="s">
        <v>477</v>
      </c>
    </row>
    <row r="4" ht="25.5" customHeight="1" spans="1:15">
      <c r="A4" s="25"/>
      <c r="B4" s="25"/>
      <c r="C4" s="25"/>
      <c r="D4" s="25"/>
      <c r="E4" s="25"/>
      <c r="F4" s="5" t="s">
        <v>478</v>
      </c>
      <c r="G4" s="5" t="s">
        <v>479</v>
      </c>
      <c r="H4" s="5" t="s">
        <v>480</v>
      </c>
      <c r="I4" s="5" t="s">
        <v>481</v>
      </c>
      <c r="J4" s="5" t="s">
        <v>482</v>
      </c>
      <c r="K4" s="5" t="s">
        <v>483</v>
      </c>
      <c r="L4" s="5" t="s">
        <v>484</v>
      </c>
      <c r="M4" s="5" t="s">
        <v>485</v>
      </c>
      <c r="N4" s="6" t="s">
        <v>486</v>
      </c>
      <c r="O4" s="27"/>
    </row>
    <row r="5" ht="22.5" customHeight="1" spans="1:15">
      <c r="A5" s="5"/>
      <c r="B5" s="7" t="s">
        <v>790</v>
      </c>
      <c r="C5" s="7" t="s">
        <v>791</v>
      </c>
      <c r="D5" s="5"/>
      <c r="E5" s="8"/>
      <c r="F5" s="20"/>
      <c r="G5" s="20"/>
      <c r="H5" s="20"/>
      <c r="I5" s="20"/>
      <c r="J5" s="20"/>
      <c r="K5" s="20"/>
      <c r="L5" s="20"/>
      <c r="M5" s="20"/>
      <c r="N5" s="20"/>
      <c r="O5" s="11" t="s">
        <v>792</v>
      </c>
    </row>
    <row r="6" ht="28.5" customHeight="1" spans="1:15">
      <c r="A6" s="5" t="s">
        <v>10</v>
      </c>
      <c r="B6" s="7" t="s">
        <v>797</v>
      </c>
      <c r="C6" s="7" t="s">
        <v>847</v>
      </c>
      <c r="D6" s="5" t="s">
        <v>326</v>
      </c>
      <c r="E6" s="8" t="s">
        <v>343</v>
      </c>
      <c r="F6" s="20" t="s">
        <v>848</v>
      </c>
      <c r="G6" s="20" t="s">
        <v>849</v>
      </c>
      <c r="H6" s="20" t="s">
        <v>850</v>
      </c>
      <c r="I6" s="20" t="s">
        <v>516</v>
      </c>
      <c r="J6" s="20" t="s">
        <v>513</v>
      </c>
      <c r="K6" s="20" t="s">
        <v>522</v>
      </c>
      <c r="L6" s="20" t="s">
        <v>851</v>
      </c>
      <c r="M6" s="20"/>
      <c r="N6" s="20" t="s">
        <v>800</v>
      </c>
      <c r="O6" s="11" t="s">
        <v>792</v>
      </c>
    </row>
    <row r="7" ht="28.5" customHeight="1" spans="1:15">
      <c r="A7" s="5"/>
      <c r="B7" s="7" t="s">
        <v>852</v>
      </c>
      <c r="C7" s="7" t="s">
        <v>853</v>
      </c>
      <c r="D7" s="5" t="s">
        <v>326</v>
      </c>
      <c r="E7" s="8" t="s">
        <v>343</v>
      </c>
      <c r="F7" s="20" t="s">
        <v>848</v>
      </c>
      <c r="G7" s="20" t="s">
        <v>849</v>
      </c>
      <c r="H7" s="20" t="s">
        <v>850</v>
      </c>
      <c r="I7" s="20" t="s">
        <v>516</v>
      </c>
      <c r="J7" s="20" t="s">
        <v>513</v>
      </c>
      <c r="K7" s="20" t="s">
        <v>522</v>
      </c>
      <c r="L7" s="20" t="s">
        <v>851</v>
      </c>
      <c r="M7" s="20"/>
      <c r="N7" s="20" t="s">
        <v>800</v>
      </c>
      <c r="O7" s="11" t="s">
        <v>792</v>
      </c>
    </row>
    <row r="8" ht="28.5" customHeight="1" spans="1:15">
      <c r="A8" s="5"/>
      <c r="B8" s="7" t="s">
        <v>801</v>
      </c>
      <c r="C8" s="7" t="s">
        <v>802</v>
      </c>
      <c r="D8" s="5"/>
      <c r="E8" s="8"/>
      <c r="F8" s="20"/>
      <c r="G8" s="20"/>
      <c r="H8" s="20"/>
      <c r="I8" s="20"/>
      <c r="J8" s="20"/>
      <c r="K8" s="20"/>
      <c r="L8" s="20"/>
      <c r="M8" s="20"/>
      <c r="N8" s="20"/>
      <c r="O8" s="11" t="s">
        <v>803</v>
      </c>
    </row>
    <row r="9" ht="28.5" customHeight="1" spans="1:15">
      <c r="A9" s="5" t="s">
        <v>41</v>
      </c>
      <c r="B9" s="7" t="s">
        <v>808</v>
      </c>
      <c r="C9" s="7" t="s">
        <v>854</v>
      </c>
      <c r="D9" s="5" t="s">
        <v>326</v>
      </c>
      <c r="E9" s="8" t="s">
        <v>811</v>
      </c>
      <c r="F9" s="20" t="s">
        <v>855</v>
      </c>
      <c r="G9" s="20" t="s">
        <v>856</v>
      </c>
      <c r="H9" s="20" t="s">
        <v>857</v>
      </c>
      <c r="I9" s="20" t="s">
        <v>858</v>
      </c>
      <c r="J9" s="20" t="s">
        <v>625</v>
      </c>
      <c r="K9" s="20" t="s">
        <v>705</v>
      </c>
      <c r="L9" s="20" t="s">
        <v>706</v>
      </c>
      <c r="M9" s="20"/>
      <c r="N9" s="20" t="s">
        <v>812</v>
      </c>
      <c r="O9" s="11" t="s">
        <v>813</v>
      </c>
    </row>
    <row r="10" ht="22.5" customHeight="1" spans="1:15">
      <c r="A10" s="5"/>
      <c r="B10" s="7" t="s">
        <v>859</v>
      </c>
      <c r="C10" s="7" t="s">
        <v>860</v>
      </c>
      <c r="D10" s="5" t="s">
        <v>326</v>
      </c>
      <c r="E10" s="8" t="s">
        <v>811</v>
      </c>
      <c r="F10" s="20" t="s">
        <v>855</v>
      </c>
      <c r="G10" s="20" t="s">
        <v>856</v>
      </c>
      <c r="H10" s="20" t="s">
        <v>857</v>
      </c>
      <c r="I10" s="20" t="s">
        <v>858</v>
      </c>
      <c r="J10" s="20" t="s">
        <v>625</v>
      </c>
      <c r="K10" s="20" t="s">
        <v>705</v>
      </c>
      <c r="L10" s="20" t="s">
        <v>706</v>
      </c>
      <c r="M10" s="20"/>
      <c r="N10" s="20" t="s">
        <v>812</v>
      </c>
      <c r="O10" s="11" t="s">
        <v>813</v>
      </c>
    </row>
    <row r="11" ht="28.5" customHeight="1" spans="1:15">
      <c r="A11" s="5" t="s">
        <v>44</v>
      </c>
      <c r="B11" s="7" t="s">
        <v>818</v>
      </c>
      <c r="C11" s="7" t="s">
        <v>861</v>
      </c>
      <c r="D11" s="5" t="s">
        <v>326</v>
      </c>
      <c r="E11" s="8" t="s">
        <v>820</v>
      </c>
      <c r="F11" s="20" t="s">
        <v>862</v>
      </c>
      <c r="G11" s="20" t="s">
        <v>863</v>
      </c>
      <c r="H11" s="20" t="s">
        <v>864</v>
      </c>
      <c r="I11" s="20" t="s">
        <v>492</v>
      </c>
      <c r="J11" s="20" t="s">
        <v>663</v>
      </c>
      <c r="K11" s="20" t="s">
        <v>865</v>
      </c>
      <c r="L11" s="20" t="s">
        <v>866</v>
      </c>
      <c r="M11" s="20"/>
      <c r="N11" s="20" t="s">
        <v>821</v>
      </c>
      <c r="O11" s="11" t="s">
        <v>822</v>
      </c>
    </row>
    <row r="12" ht="22.5" customHeight="1" spans="1:15">
      <c r="A12" s="5"/>
      <c r="B12" s="7" t="s">
        <v>867</v>
      </c>
      <c r="C12" s="7" t="s">
        <v>868</v>
      </c>
      <c r="D12" s="5" t="s">
        <v>326</v>
      </c>
      <c r="E12" s="8" t="s">
        <v>820</v>
      </c>
      <c r="F12" s="20" t="s">
        <v>862</v>
      </c>
      <c r="G12" s="20" t="s">
        <v>863</v>
      </c>
      <c r="H12" s="20" t="s">
        <v>864</v>
      </c>
      <c r="I12" s="20" t="s">
        <v>492</v>
      </c>
      <c r="J12" s="20" t="s">
        <v>663</v>
      </c>
      <c r="K12" s="20" t="s">
        <v>865</v>
      </c>
      <c r="L12" s="20" t="s">
        <v>866</v>
      </c>
      <c r="M12" s="20"/>
      <c r="N12" s="20" t="s">
        <v>821</v>
      </c>
      <c r="O12" s="11" t="s">
        <v>822</v>
      </c>
    </row>
    <row r="13" ht="28.5" customHeight="1" spans="1:15">
      <c r="A13" s="5" t="s">
        <v>47</v>
      </c>
      <c r="B13" s="7" t="s">
        <v>827</v>
      </c>
      <c r="C13" s="7" t="s">
        <v>869</v>
      </c>
      <c r="D13" s="5" t="s">
        <v>326</v>
      </c>
      <c r="E13" s="8" t="s">
        <v>829</v>
      </c>
      <c r="F13" s="20" t="s">
        <v>870</v>
      </c>
      <c r="G13" s="20" t="s">
        <v>871</v>
      </c>
      <c r="H13" s="20" t="s">
        <v>872</v>
      </c>
      <c r="I13" s="20" t="s">
        <v>873</v>
      </c>
      <c r="J13" s="20" t="s">
        <v>497</v>
      </c>
      <c r="K13" s="20" t="s">
        <v>874</v>
      </c>
      <c r="L13" s="20" t="s">
        <v>875</v>
      </c>
      <c r="M13" s="20"/>
      <c r="N13" s="20" t="s">
        <v>830</v>
      </c>
      <c r="O13" s="11" t="s">
        <v>831</v>
      </c>
    </row>
    <row r="14" ht="22.5" customHeight="1" spans="1:15">
      <c r="A14" s="5"/>
      <c r="B14" s="7" t="s">
        <v>876</v>
      </c>
      <c r="C14" s="7" t="s">
        <v>877</v>
      </c>
      <c r="D14" s="5" t="s">
        <v>326</v>
      </c>
      <c r="E14" s="8" t="s">
        <v>878</v>
      </c>
      <c r="F14" s="20" t="s">
        <v>870</v>
      </c>
      <c r="G14" s="20" t="s">
        <v>871</v>
      </c>
      <c r="H14" s="20" t="s">
        <v>872</v>
      </c>
      <c r="I14" s="20" t="s">
        <v>873</v>
      </c>
      <c r="J14" s="20" t="s">
        <v>497</v>
      </c>
      <c r="K14" s="20" t="s">
        <v>874</v>
      </c>
      <c r="L14" s="20" t="s">
        <v>875</v>
      </c>
      <c r="M14" s="20"/>
      <c r="N14" s="20" t="s">
        <v>830</v>
      </c>
      <c r="O14" s="11" t="s">
        <v>831</v>
      </c>
    </row>
    <row r="15" ht="22.5" customHeight="1" spans="1:15">
      <c r="A15" s="5"/>
      <c r="B15" s="7" t="s">
        <v>836</v>
      </c>
      <c r="C15" s="7" t="s">
        <v>837</v>
      </c>
      <c r="D15" s="5"/>
      <c r="E15" s="8"/>
      <c r="F15" s="20"/>
      <c r="G15" s="20"/>
      <c r="H15" s="20"/>
      <c r="I15" s="20"/>
      <c r="J15" s="20"/>
      <c r="K15" s="20"/>
      <c r="L15" s="20"/>
      <c r="M15" s="20"/>
      <c r="N15" s="20"/>
      <c r="O15" s="11" t="s">
        <v>838</v>
      </c>
    </row>
    <row r="16" ht="40.5" customHeight="1" spans="1:15">
      <c r="A16" s="5" t="s">
        <v>54</v>
      </c>
      <c r="B16" s="7" t="s">
        <v>841</v>
      </c>
      <c r="C16" s="7" t="s">
        <v>879</v>
      </c>
      <c r="D16" s="5" t="s">
        <v>326</v>
      </c>
      <c r="E16" s="8" t="s">
        <v>343</v>
      </c>
      <c r="F16" s="20"/>
      <c r="G16" s="20"/>
      <c r="H16" s="20"/>
      <c r="I16" s="20" t="s">
        <v>880</v>
      </c>
      <c r="J16" s="20" t="s">
        <v>881</v>
      </c>
      <c r="K16" s="20" t="s">
        <v>578</v>
      </c>
      <c r="L16" s="20" t="s">
        <v>882</v>
      </c>
      <c r="M16" s="20"/>
      <c r="N16" s="20" t="s">
        <v>844</v>
      </c>
      <c r="O16" s="11" t="s">
        <v>838</v>
      </c>
    </row>
    <row r="17" ht="28.5" customHeight="1" spans="1:15">
      <c r="A17" s="5"/>
      <c r="B17" s="7" t="s">
        <v>883</v>
      </c>
      <c r="C17" s="7" t="s">
        <v>884</v>
      </c>
      <c r="D17" s="5" t="s">
        <v>326</v>
      </c>
      <c r="E17" s="8" t="s">
        <v>343</v>
      </c>
      <c r="F17" s="20"/>
      <c r="G17" s="20"/>
      <c r="H17" s="20"/>
      <c r="I17" s="20" t="s">
        <v>880</v>
      </c>
      <c r="J17" s="20" t="s">
        <v>881</v>
      </c>
      <c r="K17" s="20" t="s">
        <v>578</v>
      </c>
      <c r="L17" s="20" t="s">
        <v>882</v>
      </c>
      <c r="M17" s="20"/>
      <c r="N17" s="20" t="s">
        <v>844</v>
      </c>
      <c r="O17" s="11" t="s">
        <v>838</v>
      </c>
    </row>
    <row r="18" ht="22.5" customHeight="1" spans="1:15">
      <c r="A18" s="5"/>
      <c r="B18" s="7"/>
      <c r="C18" s="7"/>
      <c r="D18" s="5"/>
      <c r="E18" s="8"/>
      <c r="F18" s="20"/>
      <c r="G18" s="20"/>
      <c r="H18" s="20"/>
      <c r="I18" s="20"/>
      <c r="J18" s="20"/>
      <c r="K18" s="20"/>
      <c r="L18" s="20"/>
      <c r="M18" s="20"/>
      <c r="N18" s="20"/>
      <c r="O18" s="11"/>
    </row>
    <row r="19" ht="22.5" customHeight="1" spans="1:15">
      <c r="A19" s="13" t="s">
        <v>469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16" t="s">
        <v>57</v>
      </c>
    </row>
    <row r="20" ht="7.5" customHeight="1"/>
    <row r="21" ht="22.5" customHeight="1" spans="1:1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17" t="s">
        <v>547</v>
      </c>
    </row>
  </sheetData>
  <mergeCells count="11">
    <mergeCell ref="A1:O1"/>
    <mergeCell ref="A2:L2"/>
    <mergeCell ref="M2:O2"/>
    <mergeCell ref="F3:N3"/>
    <mergeCell ref="A19:N19"/>
    <mergeCell ref="A3:A4"/>
    <mergeCell ref="B3:B4"/>
    <mergeCell ref="C3:C4"/>
    <mergeCell ref="D3:D4"/>
    <mergeCell ref="E3:E4"/>
    <mergeCell ref="O3:O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E1"/>
    </sheetView>
  </sheetViews>
  <sheetFormatPr defaultColWidth="9.14285714285714" defaultRowHeight="12.75" outlineLevelCol="4"/>
  <cols>
    <col min="1" max="1" width="9.28571428571429" customWidth="1"/>
    <col min="2" max="2" width="36.8571428571429" customWidth="1"/>
    <col min="3" max="3" width="10.8571428571429" customWidth="1"/>
    <col min="4" max="4" width="13" customWidth="1"/>
    <col min="5" max="5" width="26.7142857142857" customWidth="1"/>
  </cols>
  <sheetData>
    <row r="1" ht="45" customHeight="1" spans="1:1">
      <c r="A1" s="1" t="s">
        <v>885</v>
      </c>
    </row>
    <row r="2" ht="26.25" customHeight="1" spans="1:5">
      <c r="A2" s="2" t="s">
        <v>886</v>
      </c>
      <c r="B2" s="3"/>
      <c r="C2" s="3"/>
      <c r="D2" s="3"/>
      <c r="E2" s="4" t="s">
        <v>1</v>
      </c>
    </row>
    <row r="3" ht="26.25" customHeight="1" spans="1:5">
      <c r="A3" s="5" t="s">
        <v>2</v>
      </c>
      <c r="B3" s="5" t="s">
        <v>780</v>
      </c>
      <c r="C3" s="5" t="s">
        <v>887</v>
      </c>
      <c r="D3" s="5" t="s">
        <v>4</v>
      </c>
      <c r="E3" s="6" t="s">
        <v>124</v>
      </c>
    </row>
    <row r="4" ht="26.25" customHeight="1" spans="1:5">
      <c r="A4" s="5" t="s">
        <v>10</v>
      </c>
      <c r="B4" s="7" t="s">
        <v>888</v>
      </c>
      <c r="C4" s="5" t="s">
        <v>889</v>
      </c>
      <c r="D4" s="20"/>
      <c r="E4" s="6" t="s">
        <v>890</v>
      </c>
    </row>
    <row r="5" ht="26.25" customHeight="1" spans="1:5">
      <c r="A5" s="5" t="s">
        <v>17</v>
      </c>
      <c r="B5" s="7" t="s">
        <v>891</v>
      </c>
      <c r="C5" s="5" t="s">
        <v>889</v>
      </c>
      <c r="D5" s="20"/>
      <c r="E5" s="6"/>
    </row>
    <row r="6" ht="26.25" customHeight="1" spans="1:5">
      <c r="A6" s="5" t="s">
        <v>19</v>
      </c>
      <c r="B6" s="7" t="s">
        <v>892</v>
      </c>
      <c r="C6" s="5" t="s">
        <v>889</v>
      </c>
      <c r="D6" s="20"/>
      <c r="E6" s="6"/>
    </row>
    <row r="7" ht="26.25" customHeight="1" spans="1:5">
      <c r="A7" s="5" t="s">
        <v>21</v>
      </c>
      <c r="B7" s="7" t="s">
        <v>893</v>
      </c>
      <c r="C7" s="5" t="s">
        <v>889</v>
      </c>
      <c r="D7" s="20"/>
      <c r="E7" s="6"/>
    </row>
    <row r="8" ht="26.25" customHeight="1" spans="1:5">
      <c r="A8" s="5" t="s">
        <v>41</v>
      </c>
      <c r="B8" s="7" t="s">
        <v>6</v>
      </c>
      <c r="C8" s="5" t="s">
        <v>889</v>
      </c>
      <c r="D8" s="20"/>
      <c r="E8" s="6"/>
    </row>
    <row r="9" ht="26.25" customHeight="1" spans="1:5">
      <c r="A9" s="5" t="s">
        <v>894</v>
      </c>
      <c r="B9" s="7" t="s">
        <v>895</v>
      </c>
      <c r="C9" s="5"/>
      <c r="D9" s="8" t="s">
        <v>896</v>
      </c>
      <c r="E9" s="6" t="s">
        <v>897</v>
      </c>
    </row>
    <row r="10" ht="26.25" customHeight="1" spans="1:5">
      <c r="A10" s="5" t="s">
        <v>898</v>
      </c>
      <c r="B10" s="7" t="s">
        <v>899</v>
      </c>
      <c r="C10" s="5" t="s">
        <v>889</v>
      </c>
      <c r="D10" s="20"/>
      <c r="E10" s="6" t="s">
        <v>900</v>
      </c>
    </row>
    <row r="11" ht="26.25" customHeight="1" spans="1:5">
      <c r="A11" s="5" t="s">
        <v>44</v>
      </c>
      <c r="B11" s="7" t="s">
        <v>901</v>
      </c>
      <c r="C11" s="5" t="s">
        <v>889</v>
      </c>
      <c r="D11" s="20"/>
      <c r="E11" s="6" t="s">
        <v>902</v>
      </c>
    </row>
    <row r="12" ht="26.25" customHeight="1" spans="1:5">
      <c r="A12" s="5" t="s">
        <v>47</v>
      </c>
      <c r="B12" s="7" t="s">
        <v>903</v>
      </c>
      <c r="C12" s="5" t="s">
        <v>889</v>
      </c>
      <c r="D12" s="20"/>
      <c r="E12" s="6" t="s">
        <v>904</v>
      </c>
    </row>
    <row r="13" ht="26.25" customHeight="1" spans="1:5">
      <c r="A13" s="5"/>
      <c r="B13" s="7"/>
      <c r="C13" s="5"/>
      <c r="D13" s="20"/>
      <c r="E13" s="6"/>
    </row>
    <row r="14" ht="26.25" customHeight="1" spans="1:5">
      <c r="A14" s="5"/>
      <c r="B14" s="7"/>
      <c r="C14" s="5"/>
      <c r="D14" s="20"/>
      <c r="E14" s="6"/>
    </row>
    <row r="15" ht="26.25" customHeight="1" spans="1:5">
      <c r="A15" s="5"/>
      <c r="B15" s="7"/>
      <c r="C15" s="5"/>
      <c r="D15" s="20"/>
      <c r="E15" s="6"/>
    </row>
    <row r="16" ht="26.25" customHeight="1" spans="1:5">
      <c r="A16" s="5"/>
      <c r="B16" s="7"/>
      <c r="C16" s="5"/>
      <c r="D16" s="20"/>
      <c r="E16" s="6"/>
    </row>
    <row r="17" ht="26.25" customHeight="1" spans="1:5">
      <c r="A17" s="5"/>
      <c r="B17" s="7"/>
      <c r="C17" s="5"/>
      <c r="D17" s="20"/>
      <c r="E17" s="6"/>
    </row>
    <row r="18" ht="26.25" customHeight="1" spans="1:5">
      <c r="A18" s="5"/>
      <c r="B18" s="7"/>
      <c r="C18" s="5"/>
      <c r="D18" s="20"/>
      <c r="E18" s="6"/>
    </row>
    <row r="19" ht="26.25" customHeight="1" spans="1:5">
      <c r="A19" s="5"/>
      <c r="B19" s="7"/>
      <c r="C19" s="5"/>
      <c r="D19" s="20"/>
      <c r="E19" s="6"/>
    </row>
    <row r="20" ht="26.25" customHeight="1" spans="1:5">
      <c r="A20" s="5"/>
      <c r="B20" s="7"/>
      <c r="C20" s="5"/>
      <c r="D20" s="20"/>
      <c r="E20" s="6"/>
    </row>
    <row r="21" ht="26.25" customHeight="1" spans="1:5">
      <c r="A21" s="5"/>
      <c r="B21" s="7"/>
      <c r="C21" s="5"/>
      <c r="D21" s="20"/>
      <c r="E21" s="6"/>
    </row>
    <row r="22" ht="26.25" customHeight="1" spans="1:5">
      <c r="A22" s="5"/>
      <c r="B22" s="7"/>
      <c r="C22" s="5"/>
      <c r="D22" s="20"/>
      <c r="E22" s="6"/>
    </row>
    <row r="23" ht="26.25" customHeight="1" spans="1:5">
      <c r="A23" s="5"/>
      <c r="B23" s="7"/>
      <c r="C23" s="5"/>
      <c r="D23" s="20"/>
      <c r="E23" s="6"/>
    </row>
    <row r="24" ht="26.25" customHeight="1" spans="1:5">
      <c r="A24" s="5"/>
      <c r="B24" s="7"/>
      <c r="C24" s="5"/>
      <c r="D24" s="20"/>
      <c r="E24" s="6"/>
    </row>
    <row r="25" ht="26.25" customHeight="1" spans="1:5">
      <c r="A25" s="5"/>
      <c r="B25" s="7"/>
      <c r="C25" s="5"/>
      <c r="D25" s="20"/>
      <c r="E25" s="6"/>
    </row>
    <row r="26" ht="26.25" customHeight="1" spans="1:5">
      <c r="A26" s="5"/>
      <c r="B26" s="7"/>
      <c r="C26" s="5"/>
      <c r="D26" s="20"/>
      <c r="E26" s="6"/>
    </row>
    <row r="27" ht="26.25" customHeight="1" spans="1:5">
      <c r="A27" s="5"/>
      <c r="B27" s="7"/>
      <c r="C27" s="5"/>
      <c r="D27" s="20"/>
      <c r="E27" s="6"/>
    </row>
    <row r="28" ht="26.25" customHeight="1" spans="1:5">
      <c r="A28" s="13" t="s">
        <v>905</v>
      </c>
      <c r="B28" s="22"/>
      <c r="C28" s="22"/>
      <c r="D28" s="23"/>
      <c r="E28" s="24" t="s">
        <v>896</v>
      </c>
    </row>
    <row r="29" ht="7.5" customHeight="1"/>
    <row r="30" ht="21.75" customHeight="1" spans="1:1">
      <c r="A30" s="17" t="s">
        <v>93</v>
      </c>
    </row>
  </sheetData>
  <mergeCells count="4">
    <mergeCell ref="A1:E1"/>
    <mergeCell ref="A2:D2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E1"/>
    </sheetView>
  </sheetViews>
  <sheetFormatPr defaultColWidth="9.14285714285714" defaultRowHeight="12.75" outlineLevelCol="4"/>
  <cols>
    <col min="1" max="1" width="6.14285714285714" customWidth="1"/>
    <col min="2" max="2" width="25.8571428571429" customWidth="1"/>
    <col min="3" max="3" width="33.2857142857143" customWidth="1"/>
    <col min="4" max="5" width="15.7142857142857" customWidth="1"/>
  </cols>
  <sheetData>
    <row r="1" ht="45" customHeight="1" spans="1:1">
      <c r="A1" s="1" t="s">
        <v>906</v>
      </c>
    </row>
    <row r="2" ht="26.25" customHeight="1" spans="1:5">
      <c r="A2" s="2" t="s">
        <v>886</v>
      </c>
      <c r="B2" s="3"/>
      <c r="C2" s="3"/>
      <c r="D2" s="4" t="s">
        <v>1</v>
      </c>
      <c r="E2" s="3"/>
    </row>
    <row r="3" ht="26.25" customHeight="1" spans="1:5">
      <c r="A3" s="5" t="s">
        <v>2</v>
      </c>
      <c r="B3" s="5" t="s">
        <v>907</v>
      </c>
      <c r="C3" s="5" t="s">
        <v>908</v>
      </c>
      <c r="D3" s="5" t="s">
        <v>4</v>
      </c>
      <c r="E3" s="6" t="s">
        <v>124</v>
      </c>
    </row>
    <row r="4" ht="26.25" customHeight="1" spans="1:5">
      <c r="A4" s="5"/>
      <c r="B4" s="7"/>
      <c r="C4" s="7"/>
      <c r="D4" s="20"/>
      <c r="E4" s="21"/>
    </row>
    <row r="5" ht="26.25" customHeight="1" spans="1:5">
      <c r="A5" s="5"/>
      <c r="B5" s="7"/>
      <c r="C5" s="7"/>
      <c r="D5" s="20"/>
      <c r="E5" s="21"/>
    </row>
    <row r="6" ht="26.25" customHeight="1" spans="1:5">
      <c r="A6" s="5"/>
      <c r="B6" s="7"/>
      <c r="C6" s="7"/>
      <c r="D6" s="20"/>
      <c r="E6" s="21"/>
    </row>
    <row r="7" ht="26.25" customHeight="1" spans="1:5">
      <c r="A7" s="5"/>
      <c r="B7" s="7"/>
      <c r="C7" s="7"/>
      <c r="D7" s="20"/>
      <c r="E7" s="21"/>
    </row>
    <row r="8" ht="26.25" customHeight="1" spans="1:5">
      <c r="A8" s="5"/>
      <c r="B8" s="7"/>
      <c r="C8" s="7"/>
      <c r="D8" s="20"/>
      <c r="E8" s="21"/>
    </row>
    <row r="9" ht="26.25" customHeight="1" spans="1:5">
      <c r="A9" s="5"/>
      <c r="B9" s="7"/>
      <c r="C9" s="7"/>
      <c r="D9" s="20"/>
      <c r="E9" s="21"/>
    </row>
    <row r="10" ht="26.25" customHeight="1" spans="1:5">
      <c r="A10" s="5"/>
      <c r="B10" s="7"/>
      <c r="C10" s="7"/>
      <c r="D10" s="20"/>
      <c r="E10" s="21"/>
    </row>
    <row r="11" ht="26.25" customHeight="1" spans="1:5">
      <c r="A11" s="5"/>
      <c r="B11" s="7"/>
      <c r="C11" s="7"/>
      <c r="D11" s="20"/>
      <c r="E11" s="21"/>
    </row>
    <row r="12" ht="26.25" customHeight="1" spans="1:5">
      <c r="A12" s="5"/>
      <c r="B12" s="7"/>
      <c r="C12" s="7"/>
      <c r="D12" s="20"/>
      <c r="E12" s="21"/>
    </row>
    <row r="13" ht="26.25" customHeight="1" spans="1:5">
      <c r="A13" s="5"/>
      <c r="B13" s="7"/>
      <c r="C13" s="7"/>
      <c r="D13" s="20"/>
      <c r="E13" s="21"/>
    </row>
    <row r="14" ht="26.25" customHeight="1" spans="1:5">
      <c r="A14" s="5"/>
      <c r="B14" s="7"/>
      <c r="C14" s="7"/>
      <c r="D14" s="20"/>
      <c r="E14" s="21"/>
    </row>
    <row r="15" ht="26.25" customHeight="1" spans="1:5">
      <c r="A15" s="5"/>
      <c r="B15" s="7"/>
      <c r="C15" s="7"/>
      <c r="D15" s="20"/>
      <c r="E15" s="21"/>
    </row>
    <row r="16" ht="26.25" customHeight="1" spans="1:5">
      <c r="A16" s="5"/>
      <c r="B16" s="7"/>
      <c r="C16" s="7"/>
      <c r="D16" s="20"/>
      <c r="E16" s="21"/>
    </row>
    <row r="17" ht="26.25" customHeight="1" spans="1:5">
      <c r="A17" s="5"/>
      <c r="B17" s="7"/>
      <c r="C17" s="7"/>
      <c r="D17" s="20"/>
      <c r="E17" s="21"/>
    </row>
    <row r="18" ht="26.25" customHeight="1" spans="1:5">
      <c r="A18" s="5"/>
      <c r="B18" s="7"/>
      <c r="C18" s="7"/>
      <c r="D18" s="20"/>
      <c r="E18" s="21"/>
    </row>
    <row r="19" ht="26.25" customHeight="1" spans="1:5">
      <c r="A19" s="5"/>
      <c r="B19" s="7"/>
      <c r="C19" s="7"/>
      <c r="D19" s="20"/>
      <c r="E19" s="21"/>
    </row>
    <row r="20" ht="26.25" customHeight="1" spans="1:5">
      <c r="A20" s="5"/>
      <c r="B20" s="7"/>
      <c r="C20" s="7"/>
      <c r="D20" s="20"/>
      <c r="E20" s="21"/>
    </row>
    <row r="21" ht="26.25" customHeight="1" spans="1:5">
      <c r="A21" s="5"/>
      <c r="B21" s="7"/>
      <c r="C21" s="7"/>
      <c r="D21" s="20"/>
      <c r="E21" s="21"/>
    </row>
    <row r="22" ht="26.25" customHeight="1" spans="1:5">
      <c r="A22" s="5"/>
      <c r="B22" s="7"/>
      <c r="C22" s="7"/>
      <c r="D22" s="20"/>
      <c r="E22" s="21"/>
    </row>
    <row r="23" ht="26.25" customHeight="1" spans="1:5">
      <c r="A23" s="5"/>
      <c r="B23" s="7"/>
      <c r="C23" s="7"/>
      <c r="D23" s="20"/>
      <c r="E23" s="21"/>
    </row>
    <row r="24" ht="26.25" customHeight="1" spans="1:5">
      <c r="A24" s="5"/>
      <c r="B24" s="7"/>
      <c r="C24" s="7"/>
      <c r="D24" s="20"/>
      <c r="E24" s="21"/>
    </row>
    <row r="25" ht="26.25" customHeight="1" spans="1:5">
      <c r="A25" s="5"/>
      <c r="B25" s="7"/>
      <c r="C25" s="7"/>
      <c r="D25" s="20"/>
      <c r="E25" s="21"/>
    </row>
    <row r="26" ht="26.25" customHeight="1" spans="1:5">
      <c r="A26" s="5"/>
      <c r="B26" s="7"/>
      <c r="C26" s="7"/>
      <c r="D26" s="20"/>
      <c r="E26" s="21"/>
    </row>
    <row r="27" ht="26.25" customHeight="1" spans="1:5">
      <c r="A27" s="5"/>
      <c r="B27" s="7"/>
      <c r="C27" s="7"/>
      <c r="D27" s="20"/>
      <c r="E27" s="21"/>
    </row>
    <row r="28" ht="26.25" customHeight="1" spans="1:5">
      <c r="A28" s="13" t="s">
        <v>27</v>
      </c>
      <c r="B28" s="22"/>
      <c r="C28" s="22"/>
      <c r="D28" s="23"/>
      <c r="E28" s="24" t="s">
        <v>896</v>
      </c>
    </row>
    <row r="29" ht="7.5" customHeight="1"/>
    <row r="30" ht="22.5" customHeight="1" spans="1:1">
      <c r="A30" s="17" t="s">
        <v>909</v>
      </c>
    </row>
  </sheetData>
  <mergeCells count="5">
    <mergeCell ref="A1:E1"/>
    <mergeCell ref="A2:C2"/>
    <mergeCell ref="D2:E2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2"/>
  <sheetViews>
    <sheetView workbookViewId="0">
      <selection activeCell="A1" sqref="A1:H1"/>
    </sheetView>
  </sheetViews>
  <sheetFormatPr defaultColWidth="9.14285714285714" defaultRowHeight="12.75" outlineLevelCol="7"/>
  <cols>
    <col min="1" max="1" width="6.57142857142857" customWidth="1"/>
    <col min="2" max="2" width="10.4285714285714" customWidth="1"/>
    <col min="3" max="3" width="19.7142857142857" customWidth="1"/>
    <col min="4" max="4" width="20.7142857142857" customWidth="1"/>
    <col min="5" max="5" width="7.14285714285714" customWidth="1"/>
    <col min="6" max="6" width="10.7142857142857" customWidth="1"/>
    <col min="7" max="7" width="10.8571428571429" customWidth="1"/>
    <col min="8" max="8" width="10.5714285714286" customWidth="1"/>
  </cols>
  <sheetData>
    <row r="1" ht="45" customHeight="1" spans="1:1">
      <c r="A1" s="1" t="s">
        <v>910</v>
      </c>
    </row>
    <row r="2" ht="26.25" customHeight="1" spans="1:8">
      <c r="A2" s="2" t="s">
        <v>886</v>
      </c>
      <c r="B2" s="3"/>
      <c r="C2" s="3"/>
      <c r="D2" s="3"/>
      <c r="E2" s="3"/>
      <c r="F2" s="3"/>
      <c r="G2" s="4" t="s">
        <v>911</v>
      </c>
      <c r="H2" s="3"/>
    </row>
    <row r="3" ht="26.25" customHeight="1" spans="1:8">
      <c r="A3" s="5" t="s">
        <v>2</v>
      </c>
      <c r="B3" s="5" t="s">
        <v>473</v>
      </c>
      <c r="C3" s="5" t="s">
        <v>780</v>
      </c>
      <c r="D3" s="5" t="s">
        <v>912</v>
      </c>
      <c r="E3" s="5" t="s">
        <v>913</v>
      </c>
      <c r="F3" s="5" t="s">
        <v>475</v>
      </c>
      <c r="G3" s="5" t="s">
        <v>914</v>
      </c>
      <c r="H3" s="6" t="s">
        <v>915</v>
      </c>
    </row>
    <row r="4" ht="26.25" customHeight="1" spans="1:8">
      <c r="A4" s="5" t="s">
        <v>35</v>
      </c>
      <c r="B4" s="7"/>
      <c r="C4" s="7" t="s">
        <v>916</v>
      </c>
      <c r="D4" s="5"/>
      <c r="E4" s="5" t="s">
        <v>889</v>
      </c>
      <c r="F4" s="8"/>
      <c r="G4" s="8"/>
      <c r="H4" s="9"/>
    </row>
    <row r="5" ht="26.25" customHeight="1" spans="1:8">
      <c r="A5" s="5" t="s">
        <v>10</v>
      </c>
      <c r="B5" s="7" t="s">
        <v>917</v>
      </c>
      <c r="C5" s="7" t="s">
        <v>918</v>
      </c>
      <c r="D5" s="7"/>
      <c r="E5" s="5" t="s">
        <v>919</v>
      </c>
      <c r="F5" s="10" t="s">
        <v>920</v>
      </c>
      <c r="G5" s="8" t="s">
        <v>921</v>
      </c>
      <c r="H5" s="11" t="s">
        <v>922</v>
      </c>
    </row>
    <row r="6" ht="26.25" customHeight="1" spans="1:8">
      <c r="A6" s="5" t="s">
        <v>41</v>
      </c>
      <c r="B6" s="7" t="s">
        <v>923</v>
      </c>
      <c r="C6" s="7" t="s">
        <v>924</v>
      </c>
      <c r="D6" s="7"/>
      <c r="E6" s="5" t="s">
        <v>919</v>
      </c>
      <c r="F6" s="10" t="s">
        <v>925</v>
      </c>
      <c r="G6" s="8" t="s">
        <v>926</v>
      </c>
      <c r="H6" s="11" t="s">
        <v>927</v>
      </c>
    </row>
    <row r="7" ht="26.25" customHeight="1" spans="1:8">
      <c r="A7" s="5" t="s">
        <v>44</v>
      </c>
      <c r="B7" s="7" t="s">
        <v>928</v>
      </c>
      <c r="C7" s="7" t="s">
        <v>929</v>
      </c>
      <c r="D7" s="7"/>
      <c r="E7" s="5" t="s">
        <v>919</v>
      </c>
      <c r="F7" s="10" t="s">
        <v>930</v>
      </c>
      <c r="G7" s="8" t="s">
        <v>931</v>
      </c>
      <c r="H7" s="11" t="s">
        <v>932</v>
      </c>
    </row>
    <row r="8" ht="26.25" customHeight="1" spans="1:8">
      <c r="A8" s="5" t="s">
        <v>933</v>
      </c>
      <c r="B8" s="12"/>
      <c r="C8" s="12"/>
      <c r="D8" s="12"/>
      <c r="E8" s="12"/>
      <c r="F8" s="12"/>
      <c r="G8" s="12"/>
      <c r="H8" s="11" t="s">
        <v>934</v>
      </c>
    </row>
    <row r="9" ht="26.25" customHeight="1" spans="1:8">
      <c r="A9" s="5" t="s">
        <v>50</v>
      </c>
      <c r="B9" s="7"/>
      <c r="C9" s="7" t="s">
        <v>935</v>
      </c>
      <c r="D9" s="5"/>
      <c r="E9" s="5" t="s">
        <v>889</v>
      </c>
      <c r="F9" s="8"/>
      <c r="G9" s="8"/>
      <c r="H9" s="11"/>
    </row>
    <row r="10" ht="26.25" customHeight="1" spans="1:8">
      <c r="A10" s="5" t="s">
        <v>10</v>
      </c>
      <c r="B10" s="7" t="s">
        <v>917</v>
      </c>
      <c r="C10" s="7" t="s">
        <v>918</v>
      </c>
      <c r="D10" s="7"/>
      <c r="E10" s="5" t="s">
        <v>919</v>
      </c>
      <c r="F10" s="8" t="s">
        <v>920</v>
      </c>
      <c r="G10" s="8" t="s">
        <v>921</v>
      </c>
      <c r="H10" s="11" t="s">
        <v>922</v>
      </c>
    </row>
    <row r="11" ht="26.25" customHeight="1" spans="1:8">
      <c r="A11" s="5" t="s">
        <v>41</v>
      </c>
      <c r="B11" s="7" t="s">
        <v>923</v>
      </c>
      <c r="C11" s="7" t="s">
        <v>924</v>
      </c>
      <c r="D11" s="7"/>
      <c r="E11" s="5" t="s">
        <v>919</v>
      </c>
      <c r="F11" s="8" t="s">
        <v>925</v>
      </c>
      <c r="G11" s="8" t="s">
        <v>926</v>
      </c>
      <c r="H11" s="11" t="s">
        <v>927</v>
      </c>
    </row>
    <row r="12" ht="26.25" customHeight="1" spans="1:8">
      <c r="A12" s="5" t="s">
        <v>44</v>
      </c>
      <c r="B12" s="7" t="s">
        <v>928</v>
      </c>
      <c r="C12" s="7" t="s">
        <v>929</v>
      </c>
      <c r="D12" s="7"/>
      <c r="E12" s="5" t="s">
        <v>919</v>
      </c>
      <c r="F12" s="8" t="s">
        <v>930</v>
      </c>
      <c r="G12" s="8" t="s">
        <v>931</v>
      </c>
      <c r="H12" s="11" t="s">
        <v>932</v>
      </c>
    </row>
    <row r="13" ht="26.25" customHeight="1" spans="1:8">
      <c r="A13" s="5" t="s">
        <v>47</v>
      </c>
      <c r="B13" s="7" t="s">
        <v>936</v>
      </c>
      <c r="C13" s="7" t="s">
        <v>937</v>
      </c>
      <c r="D13" s="7" t="s">
        <v>938</v>
      </c>
      <c r="E13" s="5" t="s">
        <v>218</v>
      </c>
      <c r="F13" s="8" t="s">
        <v>939</v>
      </c>
      <c r="G13" s="8" t="s">
        <v>940</v>
      </c>
      <c r="H13" s="11" t="s">
        <v>941</v>
      </c>
    </row>
    <row r="14" ht="26.25" customHeight="1" spans="1:8">
      <c r="A14" s="5" t="s">
        <v>54</v>
      </c>
      <c r="B14" s="7" t="s">
        <v>942</v>
      </c>
      <c r="C14" s="7" t="s">
        <v>937</v>
      </c>
      <c r="D14" s="7" t="s">
        <v>943</v>
      </c>
      <c r="E14" s="5" t="s">
        <v>218</v>
      </c>
      <c r="F14" s="8" t="s">
        <v>944</v>
      </c>
      <c r="G14" s="8" t="s">
        <v>945</v>
      </c>
      <c r="H14" s="11" t="s">
        <v>946</v>
      </c>
    </row>
    <row r="15" ht="26.25" customHeight="1" spans="1:8">
      <c r="A15" s="5" t="s">
        <v>67</v>
      </c>
      <c r="B15" s="7" t="s">
        <v>947</v>
      </c>
      <c r="C15" s="7" t="s">
        <v>948</v>
      </c>
      <c r="D15" s="7" t="s">
        <v>949</v>
      </c>
      <c r="E15" s="5" t="s">
        <v>950</v>
      </c>
      <c r="F15" s="8" t="s">
        <v>951</v>
      </c>
      <c r="G15" s="8" t="s">
        <v>952</v>
      </c>
      <c r="H15" s="11" t="s">
        <v>953</v>
      </c>
    </row>
    <row r="16" ht="26.25" customHeight="1" spans="1:8">
      <c r="A16" s="5" t="s">
        <v>203</v>
      </c>
      <c r="B16" s="7" t="s">
        <v>954</v>
      </c>
      <c r="C16" s="7" t="s">
        <v>955</v>
      </c>
      <c r="D16" s="7"/>
      <c r="E16" s="5" t="s">
        <v>950</v>
      </c>
      <c r="F16" s="8" t="s">
        <v>956</v>
      </c>
      <c r="G16" s="8" t="s">
        <v>957</v>
      </c>
      <c r="H16" s="11" t="s">
        <v>958</v>
      </c>
    </row>
    <row r="17" ht="26.25" customHeight="1" spans="1:8">
      <c r="A17" s="5" t="s">
        <v>214</v>
      </c>
      <c r="B17" s="7" t="s">
        <v>959</v>
      </c>
      <c r="C17" s="7" t="s">
        <v>960</v>
      </c>
      <c r="D17" s="7"/>
      <c r="E17" s="5" t="s">
        <v>950</v>
      </c>
      <c r="F17" s="8" t="s">
        <v>961</v>
      </c>
      <c r="G17" s="8" t="s">
        <v>962</v>
      </c>
      <c r="H17" s="11" t="s">
        <v>963</v>
      </c>
    </row>
    <row r="18" ht="26.25" customHeight="1" spans="1:8">
      <c r="A18" s="5" t="s">
        <v>226</v>
      </c>
      <c r="B18" s="7" t="s">
        <v>964</v>
      </c>
      <c r="C18" s="7" t="s">
        <v>965</v>
      </c>
      <c r="D18" s="7"/>
      <c r="E18" s="5" t="s">
        <v>950</v>
      </c>
      <c r="F18" s="8" t="s">
        <v>966</v>
      </c>
      <c r="G18" s="8" t="s">
        <v>967</v>
      </c>
      <c r="H18" s="11" t="s">
        <v>968</v>
      </c>
    </row>
    <row r="19" ht="26.25" customHeight="1" spans="1:8">
      <c r="A19" s="5" t="s">
        <v>249</v>
      </c>
      <c r="B19" s="7" t="s">
        <v>969</v>
      </c>
      <c r="C19" s="7" t="s">
        <v>970</v>
      </c>
      <c r="D19" s="7" t="s">
        <v>971</v>
      </c>
      <c r="E19" s="5" t="s">
        <v>950</v>
      </c>
      <c r="F19" s="8" t="s">
        <v>972</v>
      </c>
      <c r="G19" s="8" t="s">
        <v>973</v>
      </c>
      <c r="H19" s="11" t="s">
        <v>974</v>
      </c>
    </row>
    <row r="20" ht="26.25" customHeight="1" spans="1:8">
      <c r="A20" s="5" t="s">
        <v>260</v>
      </c>
      <c r="B20" s="7" t="s">
        <v>969</v>
      </c>
      <c r="C20" s="7" t="s">
        <v>970</v>
      </c>
      <c r="D20" s="7" t="s">
        <v>975</v>
      </c>
      <c r="E20" s="5" t="s">
        <v>950</v>
      </c>
      <c r="F20" s="8" t="s">
        <v>976</v>
      </c>
      <c r="G20" s="8" t="s">
        <v>977</v>
      </c>
      <c r="H20" s="11" t="s">
        <v>978</v>
      </c>
    </row>
    <row r="21" ht="26.25" customHeight="1" spans="1:8">
      <c r="A21" s="5" t="s">
        <v>271</v>
      </c>
      <c r="B21" s="7" t="s">
        <v>979</v>
      </c>
      <c r="C21" s="7" t="s">
        <v>980</v>
      </c>
      <c r="D21" s="7" t="s">
        <v>981</v>
      </c>
      <c r="E21" s="5" t="s">
        <v>950</v>
      </c>
      <c r="F21" s="8" t="s">
        <v>982</v>
      </c>
      <c r="G21" s="8" t="s">
        <v>983</v>
      </c>
      <c r="H21" s="11" t="s">
        <v>984</v>
      </c>
    </row>
    <row r="22" ht="26.25" customHeight="1" spans="1:8">
      <c r="A22" s="5" t="s">
        <v>282</v>
      </c>
      <c r="B22" s="7" t="s">
        <v>985</v>
      </c>
      <c r="C22" s="7" t="s">
        <v>986</v>
      </c>
      <c r="D22" s="7"/>
      <c r="E22" s="5" t="s">
        <v>950</v>
      </c>
      <c r="F22" s="8" t="s">
        <v>987</v>
      </c>
      <c r="G22" s="8" t="s">
        <v>988</v>
      </c>
      <c r="H22" s="11" t="s">
        <v>989</v>
      </c>
    </row>
    <row r="23" ht="26.25" customHeight="1" spans="1:8">
      <c r="A23" s="5" t="s">
        <v>292</v>
      </c>
      <c r="B23" s="7" t="s">
        <v>990</v>
      </c>
      <c r="C23" s="7" t="s">
        <v>991</v>
      </c>
      <c r="D23" s="7"/>
      <c r="E23" s="5" t="s">
        <v>992</v>
      </c>
      <c r="F23" s="8" t="s">
        <v>993</v>
      </c>
      <c r="G23" s="8" t="s">
        <v>994</v>
      </c>
      <c r="H23" s="11" t="s">
        <v>995</v>
      </c>
    </row>
    <row r="24" ht="26.25" customHeight="1" spans="1:8">
      <c r="A24" s="5" t="s">
        <v>302</v>
      </c>
      <c r="B24" s="7" t="s">
        <v>996</v>
      </c>
      <c r="C24" s="7" t="s">
        <v>997</v>
      </c>
      <c r="D24" s="7"/>
      <c r="E24" s="5" t="s">
        <v>998</v>
      </c>
      <c r="F24" s="8" t="s">
        <v>999</v>
      </c>
      <c r="G24" s="8" t="s">
        <v>1000</v>
      </c>
      <c r="H24" s="11" t="s">
        <v>1001</v>
      </c>
    </row>
    <row r="25" ht="26.25" customHeight="1" spans="1:8">
      <c r="A25" s="5" t="s">
        <v>311</v>
      </c>
      <c r="B25" s="7" t="s">
        <v>1002</v>
      </c>
      <c r="C25" s="7" t="s">
        <v>313</v>
      </c>
      <c r="D25" s="7"/>
      <c r="E25" s="5" t="s">
        <v>950</v>
      </c>
      <c r="F25" s="8" t="s">
        <v>1003</v>
      </c>
      <c r="G25" s="8" t="s">
        <v>988</v>
      </c>
      <c r="H25" s="11" t="s">
        <v>1004</v>
      </c>
    </row>
    <row r="26" ht="26.25" customHeight="1" spans="1:8">
      <c r="A26" s="5" t="s">
        <v>322</v>
      </c>
      <c r="B26" s="7" t="s">
        <v>1005</v>
      </c>
      <c r="C26" s="7" t="s">
        <v>948</v>
      </c>
      <c r="D26" s="7" t="s">
        <v>1006</v>
      </c>
      <c r="E26" s="5" t="s">
        <v>950</v>
      </c>
      <c r="F26" s="8" t="s">
        <v>1007</v>
      </c>
      <c r="G26" s="8" t="s">
        <v>952</v>
      </c>
      <c r="H26" s="11" t="s">
        <v>768</v>
      </c>
    </row>
    <row r="27" ht="26.25" customHeight="1" spans="1:8">
      <c r="A27" s="5" t="s">
        <v>332</v>
      </c>
      <c r="B27" s="7" t="s">
        <v>1008</v>
      </c>
      <c r="C27" s="7" t="s">
        <v>948</v>
      </c>
      <c r="D27" s="7" t="s">
        <v>1009</v>
      </c>
      <c r="E27" s="5" t="s">
        <v>950</v>
      </c>
      <c r="F27" s="8" t="s">
        <v>1010</v>
      </c>
      <c r="G27" s="8" t="s">
        <v>967</v>
      </c>
      <c r="H27" s="11" t="s">
        <v>1011</v>
      </c>
    </row>
    <row r="28" ht="26.25" customHeight="1" spans="1:8">
      <c r="A28" s="13" t="s">
        <v>340</v>
      </c>
      <c r="B28" s="14" t="s">
        <v>1012</v>
      </c>
      <c r="C28" s="14" t="s">
        <v>948</v>
      </c>
      <c r="D28" s="14" t="s">
        <v>1013</v>
      </c>
      <c r="E28" s="13" t="s">
        <v>950</v>
      </c>
      <c r="F28" s="15" t="s">
        <v>1014</v>
      </c>
      <c r="G28" s="15" t="s">
        <v>967</v>
      </c>
      <c r="H28" s="16" t="s">
        <v>556</v>
      </c>
    </row>
    <row r="29" ht="9" customHeight="1"/>
    <row r="30" ht="22.5" customHeight="1" spans="1:1">
      <c r="A30" s="17" t="s">
        <v>1015</v>
      </c>
    </row>
    <row r="31" ht="0.5" customHeight="1"/>
    <row r="32" ht="45" customHeight="1" spans="1:1">
      <c r="A32" s="1" t="s">
        <v>910</v>
      </c>
    </row>
    <row r="33" ht="26.25" customHeight="1" spans="1:8">
      <c r="A33" s="2" t="s">
        <v>886</v>
      </c>
      <c r="B33" s="3"/>
      <c r="C33" s="3"/>
      <c r="D33" s="3"/>
      <c r="E33" s="3"/>
      <c r="F33" s="3"/>
      <c r="G33" s="4" t="s">
        <v>1016</v>
      </c>
      <c r="H33" s="3"/>
    </row>
    <row r="34" ht="26.25" customHeight="1" spans="1:8">
      <c r="A34" s="5" t="s">
        <v>2</v>
      </c>
      <c r="B34" s="5" t="s">
        <v>473</v>
      </c>
      <c r="C34" s="5" t="s">
        <v>780</v>
      </c>
      <c r="D34" s="5" t="s">
        <v>912</v>
      </c>
      <c r="E34" s="5" t="s">
        <v>913</v>
      </c>
      <c r="F34" s="5" t="s">
        <v>475</v>
      </c>
      <c r="G34" s="5" t="s">
        <v>914</v>
      </c>
      <c r="H34" s="6" t="s">
        <v>915</v>
      </c>
    </row>
    <row r="35" ht="26.25" customHeight="1" spans="1:8">
      <c r="A35" s="5" t="s">
        <v>346</v>
      </c>
      <c r="B35" s="7" t="s">
        <v>1017</v>
      </c>
      <c r="C35" s="7" t="s">
        <v>1018</v>
      </c>
      <c r="D35" s="7" t="s">
        <v>1019</v>
      </c>
      <c r="E35" s="5" t="s">
        <v>950</v>
      </c>
      <c r="F35" s="8" t="s">
        <v>1020</v>
      </c>
      <c r="G35" s="8" t="s">
        <v>1021</v>
      </c>
      <c r="H35" s="11" t="s">
        <v>722</v>
      </c>
    </row>
    <row r="36" ht="26.25" customHeight="1" spans="1:8">
      <c r="A36" s="5" t="s">
        <v>352</v>
      </c>
      <c r="B36" s="7" t="s">
        <v>1022</v>
      </c>
      <c r="C36" s="7" t="s">
        <v>1023</v>
      </c>
      <c r="D36" s="7" t="s">
        <v>1024</v>
      </c>
      <c r="E36" s="5" t="s">
        <v>950</v>
      </c>
      <c r="F36" s="8" t="s">
        <v>1025</v>
      </c>
      <c r="G36" s="8" t="s">
        <v>1026</v>
      </c>
      <c r="H36" s="11" t="s">
        <v>1027</v>
      </c>
    </row>
    <row r="37" ht="26.25" customHeight="1" spans="1:8">
      <c r="A37" s="5" t="s">
        <v>358</v>
      </c>
      <c r="B37" s="7" t="s">
        <v>1028</v>
      </c>
      <c r="C37" s="7" t="s">
        <v>1029</v>
      </c>
      <c r="D37" s="7" t="s">
        <v>1030</v>
      </c>
      <c r="E37" s="5" t="s">
        <v>218</v>
      </c>
      <c r="F37" s="8" t="s">
        <v>1031</v>
      </c>
      <c r="G37" s="8" t="s">
        <v>1032</v>
      </c>
      <c r="H37" s="11" t="s">
        <v>1033</v>
      </c>
    </row>
    <row r="38" ht="26.25" customHeight="1" spans="1:8">
      <c r="A38" s="5" t="s">
        <v>364</v>
      </c>
      <c r="B38" s="7" t="s">
        <v>1034</v>
      </c>
      <c r="C38" s="7" t="s">
        <v>1035</v>
      </c>
      <c r="D38" s="7" t="s">
        <v>1036</v>
      </c>
      <c r="E38" s="5" t="s">
        <v>1037</v>
      </c>
      <c r="F38" s="8" t="s">
        <v>1038</v>
      </c>
      <c r="G38" s="8" t="s">
        <v>1039</v>
      </c>
      <c r="H38" s="11" t="s">
        <v>1040</v>
      </c>
    </row>
    <row r="39" ht="26.25" customHeight="1" spans="1:8">
      <c r="A39" s="5" t="s">
        <v>371</v>
      </c>
      <c r="B39" s="7" t="s">
        <v>1041</v>
      </c>
      <c r="C39" s="7" t="s">
        <v>1042</v>
      </c>
      <c r="D39" s="7" t="s">
        <v>1043</v>
      </c>
      <c r="E39" s="5" t="s">
        <v>138</v>
      </c>
      <c r="F39" s="8" t="s">
        <v>1044</v>
      </c>
      <c r="G39" s="8" t="s">
        <v>1045</v>
      </c>
      <c r="H39" s="11" t="s">
        <v>1046</v>
      </c>
    </row>
    <row r="40" ht="26.25" customHeight="1" spans="1:8">
      <c r="A40" s="5" t="s">
        <v>382</v>
      </c>
      <c r="B40" s="7" t="s">
        <v>1047</v>
      </c>
      <c r="C40" s="7" t="s">
        <v>1042</v>
      </c>
      <c r="D40" s="7" t="s">
        <v>1048</v>
      </c>
      <c r="E40" s="5" t="s">
        <v>138</v>
      </c>
      <c r="F40" s="8" t="s">
        <v>1049</v>
      </c>
      <c r="G40" s="8" t="s">
        <v>1050</v>
      </c>
      <c r="H40" s="11" t="s">
        <v>1051</v>
      </c>
    </row>
    <row r="41" ht="26.25" customHeight="1" spans="1:8">
      <c r="A41" s="5" t="s">
        <v>394</v>
      </c>
      <c r="B41" s="7" t="s">
        <v>1052</v>
      </c>
      <c r="C41" s="7" t="s">
        <v>1053</v>
      </c>
      <c r="D41" s="7" t="s">
        <v>1054</v>
      </c>
      <c r="E41" s="5" t="s">
        <v>326</v>
      </c>
      <c r="F41" s="8" t="s">
        <v>694</v>
      </c>
      <c r="G41" s="8" t="s">
        <v>1055</v>
      </c>
      <c r="H41" s="11" t="s">
        <v>1056</v>
      </c>
    </row>
    <row r="42" ht="26.25" customHeight="1" spans="1:8">
      <c r="A42" s="5" t="s">
        <v>411</v>
      </c>
      <c r="B42" s="7" t="s">
        <v>1057</v>
      </c>
      <c r="C42" s="7" t="s">
        <v>1058</v>
      </c>
      <c r="D42" s="7"/>
      <c r="E42" s="5" t="s">
        <v>950</v>
      </c>
      <c r="F42" s="8" t="s">
        <v>1059</v>
      </c>
      <c r="G42" s="8" t="s">
        <v>1060</v>
      </c>
      <c r="H42" s="11" t="s">
        <v>1061</v>
      </c>
    </row>
    <row r="43" ht="26.25" customHeight="1" spans="1:8">
      <c r="A43" s="5" t="s">
        <v>422</v>
      </c>
      <c r="B43" s="7" t="s">
        <v>1062</v>
      </c>
      <c r="C43" s="7" t="s">
        <v>1063</v>
      </c>
      <c r="D43" s="7"/>
      <c r="E43" s="5" t="s">
        <v>950</v>
      </c>
      <c r="F43" s="8" t="s">
        <v>1064</v>
      </c>
      <c r="G43" s="8" t="s">
        <v>1065</v>
      </c>
      <c r="H43" s="11" t="s">
        <v>1066</v>
      </c>
    </row>
    <row r="44" ht="26.25" customHeight="1" spans="1:8">
      <c r="A44" s="5" t="s">
        <v>437</v>
      </c>
      <c r="B44" s="7" t="s">
        <v>1067</v>
      </c>
      <c r="C44" s="7" t="s">
        <v>1068</v>
      </c>
      <c r="D44" s="7"/>
      <c r="E44" s="5" t="s">
        <v>950</v>
      </c>
      <c r="F44" s="8" t="s">
        <v>1069</v>
      </c>
      <c r="G44" s="8" t="s">
        <v>1070</v>
      </c>
      <c r="H44" s="11" t="s">
        <v>1071</v>
      </c>
    </row>
    <row r="45" ht="26.25" customHeight="1" spans="1:8">
      <c r="A45" s="5" t="s">
        <v>451</v>
      </c>
      <c r="B45" s="7" t="s">
        <v>1072</v>
      </c>
      <c r="C45" s="7" t="s">
        <v>1073</v>
      </c>
      <c r="D45" s="7"/>
      <c r="E45" s="5" t="s">
        <v>138</v>
      </c>
      <c r="F45" s="8" t="s">
        <v>1074</v>
      </c>
      <c r="G45" s="8" t="s">
        <v>994</v>
      </c>
      <c r="H45" s="11" t="s">
        <v>1075</v>
      </c>
    </row>
    <row r="46" ht="26.25" customHeight="1" spans="1:8">
      <c r="A46" s="5" t="s">
        <v>459</v>
      </c>
      <c r="B46" s="7" t="s">
        <v>1076</v>
      </c>
      <c r="C46" s="7" t="s">
        <v>1077</v>
      </c>
      <c r="D46" s="7"/>
      <c r="E46" s="5" t="s">
        <v>138</v>
      </c>
      <c r="F46" s="8" t="s">
        <v>1078</v>
      </c>
      <c r="G46" s="8" t="s">
        <v>1079</v>
      </c>
      <c r="H46" s="11" t="s">
        <v>1080</v>
      </c>
    </row>
    <row r="47" ht="26.25" customHeight="1" spans="1:8">
      <c r="A47" s="5" t="s">
        <v>1081</v>
      </c>
      <c r="B47" s="7" t="s">
        <v>1082</v>
      </c>
      <c r="C47" s="7" t="s">
        <v>1083</v>
      </c>
      <c r="D47" s="7" t="s">
        <v>1084</v>
      </c>
      <c r="E47" s="5" t="s">
        <v>950</v>
      </c>
      <c r="F47" s="8" t="s">
        <v>1085</v>
      </c>
      <c r="G47" s="8" t="s">
        <v>1086</v>
      </c>
      <c r="H47" s="11" t="s">
        <v>1087</v>
      </c>
    </row>
    <row r="48" ht="26.25" customHeight="1" spans="1:8">
      <c r="A48" s="5" t="s">
        <v>1088</v>
      </c>
      <c r="B48" s="7" t="s">
        <v>1089</v>
      </c>
      <c r="C48" s="7" t="s">
        <v>1090</v>
      </c>
      <c r="D48" s="7"/>
      <c r="E48" s="5" t="s">
        <v>1091</v>
      </c>
      <c r="F48" s="8" t="s">
        <v>1092</v>
      </c>
      <c r="G48" s="8" t="s">
        <v>1093</v>
      </c>
      <c r="H48" s="11" t="s">
        <v>1094</v>
      </c>
    </row>
    <row r="49" ht="26.25" customHeight="1" spans="1:8">
      <c r="A49" s="5" t="s">
        <v>1095</v>
      </c>
      <c r="B49" s="7" t="s">
        <v>1096</v>
      </c>
      <c r="C49" s="7" t="s">
        <v>1097</v>
      </c>
      <c r="D49" s="7"/>
      <c r="E49" s="5" t="s">
        <v>950</v>
      </c>
      <c r="F49" s="8" t="s">
        <v>1098</v>
      </c>
      <c r="G49" s="8" t="s">
        <v>1099</v>
      </c>
      <c r="H49" s="11" t="s">
        <v>1100</v>
      </c>
    </row>
    <row r="50" ht="26.25" customHeight="1" spans="1:8">
      <c r="A50" s="5" t="s">
        <v>1101</v>
      </c>
      <c r="B50" s="7" t="s">
        <v>1102</v>
      </c>
      <c r="C50" s="7" t="s">
        <v>1103</v>
      </c>
      <c r="D50" s="7"/>
      <c r="E50" s="5" t="s">
        <v>889</v>
      </c>
      <c r="F50" s="8" t="s">
        <v>1104</v>
      </c>
      <c r="G50" s="8" t="s">
        <v>1105</v>
      </c>
      <c r="H50" s="11" t="s">
        <v>1106</v>
      </c>
    </row>
    <row r="51" ht="26.25" customHeight="1" spans="1:8">
      <c r="A51" s="5" t="s">
        <v>1107</v>
      </c>
      <c r="B51" s="7" t="s">
        <v>1108</v>
      </c>
      <c r="C51" s="7" t="s">
        <v>1109</v>
      </c>
      <c r="D51" s="7" t="s">
        <v>1110</v>
      </c>
      <c r="E51" s="5" t="s">
        <v>992</v>
      </c>
      <c r="F51" s="8" t="s">
        <v>1111</v>
      </c>
      <c r="G51" s="8" t="s">
        <v>1112</v>
      </c>
      <c r="H51" s="11" t="s">
        <v>1113</v>
      </c>
    </row>
    <row r="52" ht="26.25" customHeight="1" spans="1:8">
      <c r="A52" s="5" t="s">
        <v>1114</v>
      </c>
      <c r="B52" s="7" t="s">
        <v>1115</v>
      </c>
      <c r="C52" s="7" t="s">
        <v>1116</v>
      </c>
      <c r="D52" s="7"/>
      <c r="E52" s="5" t="s">
        <v>138</v>
      </c>
      <c r="F52" s="8" t="s">
        <v>1117</v>
      </c>
      <c r="G52" s="8" t="s">
        <v>1118</v>
      </c>
      <c r="H52" s="11" t="s">
        <v>1119</v>
      </c>
    </row>
    <row r="53" ht="26.25" customHeight="1" spans="1:8">
      <c r="A53" s="5" t="s">
        <v>1120</v>
      </c>
      <c r="B53" s="7" t="s">
        <v>1121</v>
      </c>
      <c r="C53" s="7" t="s">
        <v>1122</v>
      </c>
      <c r="D53" s="7" t="s">
        <v>1123</v>
      </c>
      <c r="E53" s="5" t="s">
        <v>326</v>
      </c>
      <c r="F53" s="8" t="s">
        <v>1124</v>
      </c>
      <c r="G53" s="8" t="s">
        <v>1125</v>
      </c>
      <c r="H53" s="11" t="s">
        <v>1126</v>
      </c>
    </row>
    <row r="54" ht="26.25" customHeight="1" spans="1:8">
      <c r="A54" s="5" t="s">
        <v>1127</v>
      </c>
      <c r="B54" s="7" t="s">
        <v>1128</v>
      </c>
      <c r="C54" s="7" t="s">
        <v>1129</v>
      </c>
      <c r="D54" s="7"/>
      <c r="E54" s="5" t="s">
        <v>138</v>
      </c>
      <c r="F54" s="8" t="s">
        <v>1130</v>
      </c>
      <c r="G54" s="8" t="s">
        <v>1131</v>
      </c>
      <c r="H54" s="11" t="s">
        <v>1132</v>
      </c>
    </row>
    <row r="55" ht="26.25" customHeight="1" spans="1:8">
      <c r="A55" s="5" t="s">
        <v>1133</v>
      </c>
      <c r="B55" s="7" t="s">
        <v>1134</v>
      </c>
      <c r="C55" s="7" t="s">
        <v>1135</v>
      </c>
      <c r="D55" s="7"/>
      <c r="E55" s="5" t="s">
        <v>326</v>
      </c>
      <c r="F55" s="8" t="s">
        <v>1136</v>
      </c>
      <c r="G55" s="8" t="s">
        <v>1137</v>
      </c>
      <c r="H55" s="11" t="s">
        <v>1138</v>
      </c>
    </row>
    <row r="56" ht="26.25" customHeight="1" spans="1:8">
      <c r="A56" s="5" t="s">
        <v>1139</v>
      </c>
      <c r="B56" s="7" t="s">
        <v>1140</v>
      </c>
      <c r="C56" s="7" t="s">
        <v>1141</v>
      </c>
      <c r="D56" s="7"/>
      <c r="E56" s="5" t="s">
        <v>950</v>
      </c>
      <c r="F56" s="8" t="s">
        <v>1142</v>
      </c>
      <c r="G56" s="8" t="s">
        <v>1143</v>
      </c>
      <c r="H56" s="11" t="s">
        <v>1144</v>
      </c>
    </row>
    <row r="57" ht="26.25" customHeight="1" spans="1:8">
      <c r="A57" s="5" t="s">
        <v>1145</v>
      </c>
      <c r="B57" s="7" t="s">
        <v>1146</v>
      </c>
      <c r="C57" s="7" t="s">
        <v>1147</v>
      </c>
      <c r="D57" s="7"/>
      <c r="E57" s="5" t="s">
        <v>950</v>
      </c>
      <c r="F57" s="8" t="s">
        <v>1148</v>
      </c>
      <c r="G57" s="8" t="s">
        <v>1099</v>
      </c>
      <c r="H57" s="11" t="s">
        <v>1149</v>
      </c>
    </row>
    <row r="58" ht="26.25" customHeight="1" spans="1:8">
      <c r="A58" s="5" t="s">
        <v>1150</v>
      </c>
      <c r="B58" s="7" t="s">
        <v>1151</v>
      </c>
      <c r="C58" s="7" t="s">
        <v>1152</v>
      </c>
      <c r="D58" s="7"/>
      <c r="E58" s="5" t="s">
        <v>1153</v>
      </c>
      <c r="F58" s="8" t="s">
        <v>1154</v>
      </c>
      <c r="G58" s="8" t="s">
        <v>1155</v>
      </c>
      <c r="H58" s="11" t="s">
        <v>1156</v>
      </c>
    </row>
    <row r="59" ht="26.25" customHeight="1" spans="1:8">
      <c r="A59" s="13" t="s">
        <v>1157</v>
      </c>
      <c r="B59" s="14" t="s">
        <v>1158</v>
      </c>
      <c r="C59" s="14" t="s">
        <v>1159</v>
      </c>
      <c r="D59" s="14"/>
      <c r="E59" s="13" t="s">
        <v>998</v>
      </c>
      <c r="F59" s="15" t="s">
        <v>1160</v>
      </c>
      <c r="G59" s="15" t="s">
        <v>1161</v>
      </c>
      <c r="H59" s="16" t="s">
        <v>1162</v>
      </c>
    </row>
    <row r="60" ht="9" customHeight="1"/>
    <row r="61" ht="22.5" customHeight="1" spans="1:1">
      <c r="A61" s="17" t="s">
        <v>1015</v>
      </c>
    </row>
    <row r="62" ht="0.5" customHeight="1"/>
    <row r="63" ht="45" customHeight="1" spans="1:1">
      <c r="A63" s="1" t="s">
        <v>910</v>
      </c>
    </row>
    <row r="64" ht="26.25" customHeight="1" spans="1:8">
      <c r="A64" s="2" t="s">
        <v>886</v>
      </c>
      <c r="B64" s="3"/>
      <c r="C64" s="3"/>
      <c r="D64" s="3"/>
      <c r="E64" s="3"/>
      <c r="F64" s="3"/>
      <c r="G64" s="4" t="s">
        <v>1163</v>
      </c>
      <c r="H64" s="3"/>
    </row>
    <row r="65" ht="26.25" customHeight="1" spans="1:8">
      <c r="A65" s="5" t="s">
        <v>2</v>
      </c>
      <c r="B65" s="5" t="s">
        <v>473</v>
      </c>
      <c r="C65" s="5" t="s">
        <v>780</v>
      </c>
      <c r="D65" s="5" t="s">
        <v>912</v>
      </c>
      <c r="E65" s="5" t="s">
        <v>913</v>
      </c>
      <c r="F65" s="5" t="s">
        <v>475</v>
      </c>
      <c r="G65" s="5" t="s">
        <v>914</v>
      </c>
      <c r="H65" s="6" t="s">
        <v>915</v>
      </c>
    </row>
    <row r="66" ht="26.25" customHeight="1" spans="1:8">
      <c r="A66" s="5" t="s">
        <v>1164</v>
      </c>
      <c r="B66" s="7" t="s">
        <v>1165</v>
      </c>
      <c r="C66" s="7" t="s">
        <v>1166</v>
      </c>
      <c r="D66" s="7"/>
      <c r="E66" s="5" t="s">
        <v>326</v>
      </c>
      <c r="F66" s="8" t="s">
        <v>1167</v>
      </c>
      <c r="G66" s="8" t="s">
        <v>1168</v>
      </c>
      <c r="H66" s="11" t="s">
        <v>1169</v>
      </c>
    </row>
    <row r="67" ht="26.25" customHeight="1" spans="1:8">
      <c r="A67" s="5" t="s">
        <v>1170</v>
      </c>
      <c r="B67" s="7" t="s">
        <v>1171</v>
      </c>
      <c r="C67" s="7" t="s">
        <v>1172</v>
      </c>
      <c r="D67" s="7"/>
      <c r="E67" s="5" t="s">
        <v>889</v>
      </c>
      <c r="F67" s="8" t="s">
        <v>1173</v>
      </c>
      <c r="G67" s="8" t="s">
        <v>1105</v>
      </c>
      <c r="H67" s="11" t="s">
        <v>1174</v>
      </c>
    </row>
    <row r="68" ht="26.25" customHeight="1" spans="1:8">
      <c r="A68" s="5" t="s">
        <v>1175</v>
      </c>
      <c r="B68" s="7" t="s">
        <v>1176</v>
      </c>
      <c r="C68" s="7" t="s">
        <v>1177</v>
      </c>
      <c r="D68" s="7" t="s">
        <v>971</v>
      </c>
      <c r="E68" s="5" t="s">
        <v>950</v>
      </c>
      <c r="F68" s="8" t="s">
        <v>1178</v>
      </c>
      <c r="G68" s="8" t="s">
        <v>973</v>
      </c>
      <c r="H68" s="11" t="s">
        <v>1179</v>
      </c>
    </row>
    <row r="69" ht="26.25" customHeight="1" spans="1:8">
      <c r="A69" s="5" t="s">
        <v>1180</v>
      </c>
      <c r="B69" s="7" t="s">
        <v>1181</v>
      </c>
      <c r="C69" s="7" t="s">
        <v>1182</v>
      </c>
      <c r="D69" s="7" t="s">
        <v>1183</v>
      </c>
      <c r="E69" s="5" t="s">
        <v>138</v>
      </c>
      <c r="F69" s="8" t="s">
        <v>776</v>
      </c>
      <c r="G69" s="8" t="s">
        <v>1184</v>
      </c>
      <c r="H69" s="11" t="s">
        <v>1185</v>
      </c>
    </row>
    <row r="70" ht="26.25" customHeight="1" spans="1:8">
      <c r="A70" s="5" t="s">
        <v>1186</v>
      </c>
      <c r="B70" s="7" t="s">
        <v>1187</v>
      </c>
      <c r="C70" s="7" t="s">
        <v>1182</v>
      </c>
      <c r="D70" s="7" t="s">
        <v>1188</v>
      </c>
      <c r="E70" s="5" t="s">
        <v>138</v>
      </c>
      <c r="F70" s="8" t="s">
        <v>1189</v>
      </c>
      <c r="G70" s="8" t="s">
        <v>1190</v>
      </c>
      <c r="H70" s="11" t="s">
        <v>1191</v>
      </c>
    </row>
    <row r="71" ht="26.25" customHeight="1" spans="1:8">
      <c r="A71" s="5" t="s">
        <v>1192</v>
      </c>
      <c r="B71" s="7" t="s">
        <v>1193</v>
      </c>
      <c r="C71" s="7" t="s">
        <v>1182</v>
      </c>
      <c r="D71" s="7" t="s">
        <v>1194</v>
      </c>
      <c r="E71" s="5" t="s">
        <v>138</v>
      </c>
      <c r="F71" s="8" t="s">
        <v>1195</v>
      </c>
      <c r="G71" s="8" t="s">
        <v>1196</v>
      </c>
      <c r="H71" s="11" t="s">
        <v>1197</v>
      </c>
    </row>
    <row r="72" ht="26.25" customHeight="1" spans="1:8">
      <c r="A72" s="5" t="s">
        <v>1198</v>
      </c>
      <c r="B72" s="7" t="s">
        <v>1199</v>
      </c>
      <c r="C72" s="7" t="s">
        <v>1200</v>
      </c>
      <c r="D72" s="7" t="s">
        <v>1201</v>
      </c>
      <c r="E72" s="5" t="s">
        <v>1202</v>
      </c>
      <c r="F72" s="8" t="s">
        <v>1203</v>
      </c>
      <c r="G72" s="8" t="s">
        <v>1204</v>
      </c>
      <c r="H72" s="11" t="s">
        <v>1205</v>
      </c>
    </row>
    <row r="73" ht="26.25" customHeight="1" spans="1:8">
      <c r="A73" s="5" t="s">
        <v>1206</v>
      </c>
      <c r="B73" s="7" t="s">
        <v>1207</v>
      </c>
      <c r="C73" s="7" t="s">
        <v>1208</v>
      </c>
      <c r="D73" s="7" t="s">
        <v>1209</v>
      </c>
      <c r="E73" s="5" t="s">
        <v>1202</v>
      </c>
      <c r="F73" s="8" t="s">
        <v>1210</v>
      </c>
      <c r="G73" s="8" t="s">
        <v>1211</v>
      </c>
      <c r="H73" s="11" t="s">
        <v>1212</v>
      </c>
    </row>
    <row r="74" ht="26.25" customHeight="1" spans="1:8">
      <c r="A74" s="5" t="s">
        <v>1213</v>
      </c>
      <c r="B74" s="7" t="s">
        <v>1214</v>
      </c>
      <c r="C74" s="7" t="s">
        <v>1215</v>
      </c>
      <c r="D74" s="7" t="s">
        <v>1216</v>
      </c>
      <c r="E74" s="5" t="s">
        <v>1202</v>
      </c>
      <c r="F74" s="8" t="s">
        <v>1217</v>
      </c>
      <c r="G74" s="8" t="s">
        <v>1218</v>
      </c>
      <c r="H74" s="11" t="s">
        <v>1219</v>
      </c>
    </row>
    <row r="75" ht="26.25" customHeight="1" spans="1:8">
      <c r="A75" s="5" t="s">
        <v>1220</v>
      </c>
      <c r="B75" s="7" t="s">
        <v>1221</v>
      </c>
      <c r="C75" s="7" t="s">
        <v>1222</v>
      </c>
      <c r="D75" s="7" t="s">
        <v>1223</v>
      </c>
      <c r="E75" s="5" t="s">
        <v>1202</v>
      </c>
      <c r="F75" s="8" t="s">
        <v>1224</v>
      </c>
      <c r="G75" s="8" t="s">
        <v>1225</v>
      </c>
      <c r="H75" s="11" t="s">
        <v>1226</v>
      </c>
    </row>
    <row r="76" ht="26.25" customHeight="1" spans="1:8">
      <c r="A76" s="5" t="s">
        <v>1227</v>
      </c>
      <c r="B76" s="7" t="s">
        <v>1228</v>
      </c>
      <c r="C76" s="7" t="s">
        <v>1229</v>
      </c>
      <c r="D76" s="7" t="s">
        <v>1230</v>
      </c>
      <c r="E76" s="5" t="s">
        <v>1202</v>
      </c>
      <c r="F76" s="8" t="s">
        <v>1231</v>
      </c>
      <c r="G76" s="8" t="s">
        <v>1232</v>
      </c>
      <c r="H76" s="11" t="s">
        <v>1233</v>
      </c>
    </row>
    <row r="77" ht="26.25" customHeight="1" spans="1:8">
      <c r="A77" s="5" t="s">
        <v>1234</v>
      </c>
      <c r="B77" s="7" t="s">
        <v>1235</v>
      </c>
      <c r="C77" s="7" t="s">
        <v>1236</v>
      </c>
      <c r="D77" s="7" t="s">
        <v>1237</v>
      </c>
      <c r="E77" s="5" t="s">
        <v>1202</v>
      </c>
      <c r="F77" s="8" t="s">
        <v>1238</v>
      </c>
      <c r="G77" s="8" t="s">
        <v>1239</v>
      </c>
      <c r="H77" s="11" t="s">
        <v>1240</v>
      </c>
    </row>
    <row r="78" ht="26.25" customHeight="1" spans="1:8">
      <c r="A78" s="5" t="s">
        <v>1241</v>
      </c>
      <c r="B78" s="7" t="s">
        <v>1242</v>
      </c>
      <c r="C78" s="7" t="s">
        <v>1243</v>
      </c>
      <c r="D78" s="7" t="s">
        <v>1244</v>
      </c>
      <c r="E78" s="5" t="s">
        <v>1202</v>
      </c>
      <c r="F78" s="8" t="s">
        <v>1245</v>
      </c>
      <c r="G78" s="8" t="s">
        <v>1246</v>
      </c>
      <c r="H78" s="11" t="s">
        <v>1247</v>
      </c>
    </row>
    <row r="79" ht="26.25" customHeight="1" spans="1:8">
      <c r="A79" s="5" t="s">
        <v>1248</v>
      </c>
      <c r="B79" s="7" t="s">
        <v>1242</v>
      </c>
      <c r="C79" s="7" t="s">
        <v>1243</v>
      </c>
      <c r="D79" s="7" t="s">
        <v>1244</v>
      </c>
      <c r="E79" s="5" t="s">
        <v>1202</v>
      </c>
      <c r="F79" s="8" t="s">
        <v>1249</v>
      </c>
      <c r="G79" s="8" t="s">
        <v>1246</v>
      </c>
      <c r="H79" s="11" t="s">
        <v>1250</v>
      </c>
    </row>
    <row r="80" ht="26.25" customHeight="1" spans="1:8">
      <c r="A80" s="5" t="s">
        <v>1251</v>
      </c>
      <c r="B80" s="7" t="s">
        <v>1252</v>
      </c>
      <c r="C80" s="7" t="s">
        <v>1253</v>
      </c>
      <c r="D80" s="7" t="s">
        <v>1254</v>
      </c>
      <c r="E80" s="5" t="s">
        <v>1202</v>
      </c>
      <c r="F80" s="8" t="s">
        <v>1255</v>
      </c>
      <c r="G80" s="8" t="s">
        <v>1256</v>
      </c>
      <c r="H80" s="11" t="s">
        <v>1257</v>
      </c>
    </row>
    <row r="81" ht="26.25" customHeight="1" spans="1:8">
      <c r="A81" s="5" t="s">
        <v>1258</v>
      </c>
      <c r="B81" s="7" t="s">
        <v>1259</v>
      </c>
      <c r="C81" s="7" t="s">
        <v>1260</v>
      </c>
      <c r="D81" s="7" t="s">
        <v>1261</v>
      </c>
      <c r="E81" s="5" t="s">
        <v>1202</v>
      </c>
      <c r="F81" s="8" t="s">
        <v>1262</v>
      </c>
      <c r="G81" s="8" t="s">
        <v>1263</v>
      </c>
      <c r="H81" s="11" t="s">
        <v>1264</v>
      </c>
    </row>
    <row r="82" ht="26.25" customHeight="1" spans="1:8">
      <c r="A82" s="5" t="s">
        <v>1265</v>
      </c>
      <c r="B82" s="7" t="s">
        <v>1266</v>
      </c>
      <c r="C82" s="7" t="s">
        <v>1267</v>
      </c>
      <c r="D82" s="7" t="s">
        <v>1268</v>
      </c>
      <c r="E82" s="5" t="s">
        <v>1202</v>
      </c>
      <c r="F82" s="8" t="s">
        <v>1269</v>
      </c>
      <c r="G82" s="8" t="s">
        <v>1270</v>
      </c>
      <c r="H82" s="11" t="s">
        <v>1271</v>
      </c>
    </row>
    <row r="83" ht="26.25" customHeight="1" spans="1:8">
      <c r="A83" s="5" t="s">
        <v>1272</v>
      </c>
      <c r="B83" s="7" t="s">
        <v>1273</v>
      </c>
      <c r="C83" s="7" t="s">
        <v>1274</v>
      </c>
      <c r="D83" s="7" t="s">
        <v>1275</v>
      </c>
      <c r="E83" s="5" t="s">
        <v>1202</v>
      </c>
      <c r="F83" s="8" t="s">
        <v>1276</v>
      </c>
      <c r="G83" s="8" t="s">
        <v>1277</v>
      </c>
      <c r="H83" s="11" t="s">
        <v>1278</v>
      </c>
    </row>
    <row r="84" ht="26.25" customHeight="1" spans="1:8">
      <c r="A84" s="5" t="s">
        <v>1279</v>
      </c>
      <c r="B84" s="7" t="s">
        <v>1280</v>
      </c>
      <c r="C84" s="7" t="s">
        <v>1281</v>
      </c>
      <c r="D84" s="7" t="s">
        <v>1282</v>
      </c>
      <c r="E84" s="5" t="s">
        <v>1202</v>
      </c>
      <c r="F84" s="8" t="s">
        <v>1283</v>
      </c>
      <c r="G84" s="8" t="s">
        <v>1284</v>
      </c>
      <c r="H84" s="11" t="s">
        <v>489</v>
      </c>
    </row>
    <row r="85" ht="26.25" customHeight="1" spans="1:8">
      <c r="A85" s="5" t="s">
        <v>1285</v>
      </c>
      <c r="B85" s="7" t="s">
        <v>1286</v>
      </c>
      <c r="C85" s="7" t="s">
        <v>1287</v>
      </c>
      <c r="D85" s="7"/>
      <c r="E85" s="5" t="s">
        <v>889</v>
      </c>
      <c r="F85" s="8" t="s">
        <v>1288</v>
      </c>
      <c r="G85" s="8" t="s">
        <v>1105</v>
      </c>
      <c r="H85" s="11" t="s">
        <v>1289</v>
      </c>
    </row>
    <row r="86" ht="26.25" customHeight="1" spans="1:8">
      <c r="A86" s="5" t="s">
        <v>1290</v>
      </c>
      <c r="B86" s="7" t="s">
        <v>1291</v>
      </c>
      <c r="C86" s="7" t="s">
        <v>1292</v>
      </c>
      <c r="D86" s="7"/>
      <c r="E86" s="5" t="s">
        <v>889</v>
      </c>
      <c r="F86" s="8" t="s">
        <v>1293</v>
      </c>
      <c r="G86" s="8" t="s">
        <v>1105</v>
      </c>
      <c r="H86" s="11" t="s">
        <v>1294</v>
      </c>
    </row>
    <row r="87" ht="26.25" customHeight="1" spans="1:8">
      <c r="A87" s="5" t="s">
        <v>1295</v>
      </c>
      <c r="B87" s="7" t="s">
        <v>1296</v>
      </c>
      <c r="C87" s="7" t="s">
        <v>1297</v>
      </c>
      <c r="D87" s="7"/>
      <c r="E87" s="5" t="s">
        <v>889</v>
      </c>
      <c r="F87" s="8" t="s">
        <v>1298</v>
      </c>
      <c r="G87" s="8" t="s">
        <v>1105</v>
      </c>
      <c r="H87" s="11" t="s">
        <v>1299</v>
      </c>
    </row>
    <row r="88" ht="26.25" customHeight="1" spans="1:8">
      <c r="A88" s="5" t="s">
        <v>1300</v>
      </c>
      <c r="B88" s="7" t="s">
        <v>1301</v>
      </c>
      <c r="C88" s="7" t="s">
        <v>1302</v>
      </c>
      <c r="D88" s="7"/>
      <c r="E88" s="5" t="s">
        <v>919</v>
      </c>
      <c r="F88" s="8" t="s">
        <v>1303</v>
      </c>
      <c r="G88" s="8" t="s">
        <v>926</v>
      </c>
      <c r="H88" s="11" t="s">
        <v>1304</v>
      </c>
    </row>
    <row r="89" ht="26.25" customHeight="1" spans="1:8">
      <c r="A89" s="5" t="s">
        <v>1305</v>
      </c>
      <c r="B89" s="7" t="s">
        <v>1306</v>
      </c>
      <c r="C89" s="7" t="s">
        <v>1307</v>
      </c>
      <c r="D89" s="7"/>
      <c r="E89" s="5" t="s">
        <v>889</v>
      </c>
      <c r="F89" s="8" t="s">
        <v>1308</v>
      </c>
      <c r="G89" s="8" t="s">
        <v>1105</v>
      </c>
      <c r="H89" s="11" t="s">
        <v>1309</v>
      </c>
    </row>
    <row r="90" ht="26.25" customHeight="1" spans="1:8">
      <c r="A90" s="13" t="s">
        <v>1310</v>
      </c>
      <c r="B90" s="14" t="s">
        <v>1311</v>
      </c>
      <c r="C90" s="14" t="s">
        <v>1312</v>
      </c>
      <c r="D90" s="14"/>
      <c r="E90" s="13" t="s">
        <v>950</v>
      </c>
      <c r="F90" s="15" t="s">
        <v>1313</v>
      </c>
      <c r="G90" s="15" t="s">
        <v>197</v>
      </c>
      <c r="H90" s="16" t="s">
        <v>1314</v>
      </c>
    </row>
    <row r="91" ht="9" customHeight="1"/>
    <row r="92" ht="22.5" customHeight="1" spans="1:1">
      <c r="A92" s="17" t="s">
        <v>1015</v>
      </c>
    </row>
    <row r="93" ht="0.5" customHeight="1"/>
    <row r="94" ht="45" customHeight="1" spans="1:1">
      <c r="A94" s="1" t="s">
        <v>910</v>
      </c>
    </row>
    <row r="95" ht="26.25" customHeight="1" spans="1:8">
      <c r="A95" s="2" t="s">
        <v>886</v>
      </c>
      <c r="B95" s="3"/>
      <c r="C95" s="3"/>
      <c r="D95" s="3"/>
      <c r="E95" s="3"/>
      <c r="F95" s="3"/>
      <c r="G95" s="4" t="s">
        <v>1315</v>
      </c>
      <c r="H95" s="3"/>
    </row>
    <row r="96" ht="26.25" customHeight="1" spans="1:8">
      <c r="A96" s="5" t="s">
        <v>2</v>
      </c>
      <c r="B96" s="5" t="s">
        <v>473</v>
      </c>
      <c r="C96" s="5" t="s">
        <v>780</v>
      </c>
      <c r="D96" s="5" t="s">
        <v>912</v>
      </c>
      <c r="E96" s="5" t="s">
        <v>913</v>
      </c>
      <c r="F96" s="5" t="s">
        <v>475</v>
      </c>
      <c r="G96" s="5" t="s">
        <v>914</v>
      </c>
      <c r="H96" s="6" t="s">
        <v>915</v>
      </c>
    </row>
    <row r="97" ht="26.25" customHeight="1" spans="1:8">
      <c r="A97" s="5" t="s">
        <v>1316</v>
      </c>
      <c r="B97" s="7" t="s">
        <v>1317</v>
      </c>
      <c r="C97" s="7" t="s">
        <v>1318</v>
      </c>
      <c r="D97" s="7"/>
      <c r="E97" s="5" t="s">
        <v>950</v>
      </c>
      <c r="F97" s="8" t="s">
        <v>1319</v>
      </c>
      <c r="G97" s="8" t="s">
        <v>1320</v>
      </c>
      <c r="H97" s="11" t="s">
        <v>1321</v>
      </c>
    </row>
    <row r="98" ht="26.25" customHeight="1" spans="1:8">
      <c r="A98" s="5" t="s">
        <v>1322</v>
      </c>
      <c r="B98" s="7" t="s">
        <v>1323</v>
      </c>
      <c r="C98" s="7" t="s">
        <v>1324</v>
      </c>
      <c r="D98" s="7"/>
      <c r="E98" s="5" t="s">
        <v>1325</v>
      </c>
      <c r="F98" s="8" t="s">
        <v>1326</v>
      </c>
      <c r="G98" s="8" t="s">
        <v>1327</v>
      </c>
      <c r="H98" s="11" t="s">
        <v>1328</v>
      </c>
    </row>
    <row r="99" ht="26.25" customHeight="1" spans="1:8">
      <c r="A99" s="5" t="s">
        <v>1329</v>
      </c>
      <c r="B99" s="7" t="s">
        <v>1330</v>
      </c>
      <c r="C99" s="7" t="s">
        <v>1331</v>
      </c>
      <c r="D99" s="7"/>
      <c r="E99" s="5" t="s">
        <v>889</v>
      </c>
      <c r="F99" s="8" t="s">
        <v>1332</v>
      </c>
      <c r="G99" s="8" t="s">
        <v>1105</v>
      </c>
      <c r="H99" s="11" t="s">
        <v>1333</v>
      </c>
    </row>
    <row r="100" ht="26.25" customHeight="1" spans="1:8">
      <c r="A100" s="5" t="s">
        <v>1334</v>
      </c>
      <c r="B100" s="7" t="s">
        <v>1306</v>
      </c>
      <c r="C100" s="7" t="s">
        <v>1307</v>
      </c>
      <c r="D100" s="7"/>
      <c r="E100" s="5" t="s">
        <v>889</v>
      </c>
      <c r="F100" s="8" t="s">
        <v>1335</v>
      </c>
      <c r="G100" s="8" t="s">
        <v>1105</v>
      </c>
      <c r="H100" s="11" t="s">
        <v>1336</v>
      </c>
    </row>
    <row r="101" ht="26.25" customHeight="1" spans="1:8">
      <c r="A101" s="5" t="s">
        <v>933</v>
      </c>
      <c r="B101" s="12"/>
      <c r="C101" s="12"/>
      <c r="D101" s="12"/>
      <c r="E101" s="12"/>
      <c r="F101" s="12"/>
      <c r="G101" s="12"/>
      <c r="H101" s="11" t="s">
        <v>1337</v>
      </c>
    </row>
    <row r="102" ht="26.25" customHeight="1" spans="1:8">
      <c r="A102" s="5" t="s">
        <v>91</v>
      </c>
      <c r="B102" s="7"/>
      <c r="C102" s="7" t="s">
        <v>1338</v>
      </c>
      <c r="D102" s="5"/>
      <c r="E102" s="5" t="s">
        <v>889</v>
      </c>
      <c r="F102" s="8"/>
      <c r="G102" s="8"/>
      <c r="H102" s="11"/>
    </row>
    <row r="103" ht="26.25" customHeight="1" spans="1:8">
      <c r="A103" s="5" t="s">
        <v>10</v>
      </c>
      <c r="B103" s="7" t="s">
        <v>1339</v>
      </c>
      <c r="C103" s="7" t="s">
        <v>1340</v>
      </c>
      <c r="D103" s="7" t="s">
        <v>1341</v>
      </c>
      <c r="E103" s="5" t="s">
        <v>1202</v>
      </c>
      <c r="F103" s="8" t="s">
        <v>1342</v>
      </c>
      <c r="G103" s="8" t="s">
        <v>1343</v>
      </c>
      <c r="H103" s="11" t="s">
        <v>1344</v>
      </c>
    </row>
    <row r="104" ht="26.25" customHeight="1" spans="1:8">
      <c r="A104" s="5" t="s">
        <v>41</v>
      </c>
      <c r="B104" s="7" t="s">
        <v>1199</v>
      </c>
      <c r="C104" s="7" t="s">
        <v>1200</v>
      </c>
      <c r="D104" s="7" t="s">
        <v>1201</v>
      </c>
      <c r="E104" s="5" t="s">
        <v>1202</v>
      </c>
      <c r="F104" s="8" t="s">
        <v>1203</v>
      </c>
      <c r="G104" s="8" t="s">
        <v>1204</v>
      </c>
      <c r="H104" s="11" t="s">
        <v>1205</v>
      </c>
    </row>
    <row r="105" ht="26.25" customHeight="1" spans="1:8">
      <c r="A105" s="5" t="s">
        <v>44</v>
      </c>
      <c r="B105" s="7" t="s">
        <v>1207</v>
      </c>
      <c r="C105" s="7" t="s">
        <v>1208</v>
      </c>
      <c r="D105" s="7" t="s">
        <v>1209</v>
      </c>
      <c r="E105" s="5" t="s">
        <v>1202</v>
      </c>
      <c r="F105" s="8" t="s">
        <v>1210</v>
      </c>
      <c r="G105" s="8" t="s">
        <v>1211</v>
      </c>
      <c r="H105" s="11" t="s">
        <v>1212</v>
      </c>
    </row>
    <row r="106" ht="26.25" customHeight="1" spans="1:8">
      <c r="A106" s="5" t="s">
        <v>47</v>
      </c>
      <c r="B106" s="7" t="s">
        <v>1214</v>
      </c>
      <c r="C106" s="7" t="s">
        <v>1215</v>
      </c>
      <c r="D106" s="7" t="s">
        <v>1216</v>
      </c>
      <c r="E106" s="5" t="s">
        <v>1202</v>
      </c>
      <c r="F106" s="8" t="s">
        <v>1217</v>
      </c>
      <c r="G106" s="8" t="s">
        <v>1218</v>
      </c>
      <c r="H106" s="11" t="s">
        <v>1219</v>
      </c>
    </row>
    <row r="107" ht="26.25" customHeight="1" spans="1:8">
      <c r="A107" s="5" t="s">
        <v>54</v>
      </c>
      <c r="B107" s="7" t="s">
        <v>1221</v>
      </c>
      <c r="C107" s="7" t="s">
        <v>1222</v>
      </c>
      <c r="D107" s="7" t="s">
        <v>1223</v>
      </c>
      <c r="E107" s="5" t="s">
        <v>1202</v>
      </c>
      <c r="F107" s="8" t="s">
        <v>1224</v>
      </c>
      <c r="G107" s="8" t="s">
        <v>1225</v>
      </c>
      <c r="H107" s="11" t="s">
        <v>1226</v>
      </c>
    </row>
    <row r="108" ht="26.25" customHeight="1" spans="1:8">
      <c r="A108" s="5" t="s">
        <v>67</v>
      </c>
      <c r="B108" s="7" t="s">
        <v>1345</v>
      </c>
      <c r="C108" s="7" t="s">
        <v>1346</v>
      </c>
      <c r="D108" s="7" t="s">
        <v>1347</v>
      </c>
      <c r="E108" s="5" t="s">
        <v>1202</v>
      </c>
      <c r="F108" s="8" t="s">
        <v>1348</v>
      </c>
      <c r="G108" s="8" t="s">
        <v>1349</v>
      </c>
      <c r="H108" s="11" t="s">
        <v>1350</v>
      </c>
    </row>
    <row r="109" ht="26.25" customHeight="1" spans="1:8">
      <c r="A109" s="5" t="s">
        <v>203</v>
      </c>
      <c r="B109" s="7" t="s">
        <v>1345</v>
      </c>
      <c r="C109" s="7" t="s">
        <v>1346</v>
      </c>
      <c r="D109" s="7" t="s">
        <v>1347</v>
      </c>
      <c r="E109" s="5" t="s">
        <v>1202</v>
      </c>
      <c r="F109" s="8" t="s">
        <v>1351</v>
      </c>
      <c r="G109" s="8" t="s">
        <v>1349</v>
      </c>
      <c r="H109" s="11" t="s">
        <v>1352</v>
      </c>
    </row>
    <row r="110" ht="26.25" customHeight="1" spans="1:8">
      <c r="A110" s="5" t="s">
        <v>214</v>
      </c>
      <c r="B110" s="7" t="s">
        <v>1353</v>
      </c>
      <c r="C110" s="7" t="s">
        <v>1354</v>
      </c>
      <c r="D110" s="7" t="s">
        <v>1355</v>
      </c>
      <c r="E110" s="5" t="s">
        <v>1202</v>
      </c>
      <c r="F110" s="8" t="s">
        <v>1356</v>
      </c>
      <c r="G110" s="8" t="s">
        <v>1357</v>
      </c>
      <c r="H110" s="11" t="s">
        <v>1358</v>
      </c>
    </row>
    <row r="111" ht="26.25" customHeight="1" spans="1:8">
      <c r="A111" s="5" t="s">
        <v>226</v>
      </c>
      <c r="B111" s="7" t="s">
        <v>1359</v>
      </c>
      <c r="C111" s="7" t="s">
        <v>1360</v>
      </c>
      <c r="D111" s="7" t="s">
        <v>1361</v>
      </c>
      <c r="E111" s="5" t="s">
        <v>1202</v>
      </c>
      <c r="F111" s="8" t="s">
        <v>1362</v>
      </c>
      <c r="G111" s="8" t="s">
        <v>1363</v>
      </c>
      <c r="H111" s="11" t="s">
        <v>1364</v>
      </c>
    </row>
    <row r="112" ht="26.25" customHeight="1" spans="1:8">
      <c r="A112" s="5" t="s">
        <v>249</v>
      </c>
      <c r="B112" s="7" t="s">
        <v>1228</v>
      </c>
      <c r="C112" s="7" t="s">
        <v>1229</v>
      </c>
      <c r="D112" s="7" t="s">
        <v>1230</v>
      </c>
      <c r="E112" s="5" t="s">
        <v>1202</v>
      </c>
      <c r="F112" s="8" t="s">
        <v>1231</v>
      </c>
      <c r="G112" s="8" t="s">
        <v>1232</v>
      </c>
      <c r="H112" s="11" t="s">
        <v>1233</v>
      </c>
    </row>
    <row r="113" ht="26.25" customHeight="1" spans="1:8">
      <c r="A113" s="5" t="s">
        <v>260</v>
      </c>
      <c r="B113" s="7" t="s">
        <v>1235</v>
      </c>
      <c r="C113" s="7" t="s">
        <v>1236</v>
      </c>
      <c r="D113" s="7" t="s">
        <v>1237</v>
      </c>
      <c r="E113" s="5" t="s">
        <v>1202</v>
      </c>
      <c r="F113" s="8" t="s">
        <v>1238</v>
      </c>
      <c r="G113" s="8" t="s">
        <v>1239</v>
      </c>
      <c r="H113" s="11" t="s">
        <v>1240</v>
      </c>
    </row>
    <row r="114" ht="26.25" customHeight="1" spans="1:8">
      <c r="A114" s="5" t="s">
        <v>271</v>
      </c>
      <c r="B114" s="7" t="s">
        <v>1365</v>
      </c>
      <c r="C114" s="7" t="s">
        <v>1366</v>
      </c>
      <c r="D114" s="7" t="s">
        <v>1367</v>
      </c>
      <c r="E114" s="5" t="s">
        <v>1202</v>
      </c>
      <c r="F114" s="8" t="s">
        <v>1368</v>
      </c>
      <c r="G114" s="8" t="s">
        <v>1369</v>
      </c>
      <c r="H114" s="11" t="s">
        <v>1370</v>
      </c>
    </row>
    <row r="115" ht="26.25" customHeight="1" spans="1:8">
      <c r="A115" s="5" t="s">
        <v>282</v>
      </c>
      <c r="B115" s="7" t="s">
        <v>1371</v>
      </c>
      <c r="C115" s="7" t="s">
        <v>1372</v>
      </c>
      <c r="D115" s="7" t="s">
        <v>1373</v>
      </c>
      <c r="E115" s="5" t="s">
        <v>1202</v>
      </c>
      <c r="F115" s="8" t="s">
        <v>1368</v>
      </c>
      <c r="G115" s="8" t="s">
        <v>1374</v>
      </c>
      <c r="H115" s="11" t="s">
        <v>1375</v>
      </c>
    </row>
    <row r="116" ht="26.25" customHeight="1" spans="1:8">
      <c r="A116" s="5" t="s">
        <v>292</v>
      </c>
      <c r="B116" s="7" t="s">
        <v>1242</v>
      </c>
      <c r="C116" s="7" t="s">
        <v>1243</v>
      </c>
      <c r="D116" s="7" t="s">
        <v>1244</v>
      </c>
      <c r="E116" s="5" t="s">
        <v>1202</v>
      </c>
      <c r="F116" s="8" t="s">
        <v>1245</v>
      </c>
      <c r="G116" s="8" t="s">
        <v>1246</v>
      </c>
      <c r="H116" s="11" t="s">
        <v>1247</v>
      </c>
    </row>
    <row r="117" ht="26.25" customHeight="1" spans="1:8">
      <c r="A117" s="5" t="s">
        <v>302</v>
      </c>
      <c r="B117" s="7" t="s">
        <v>1242</v>
      </c>
      <c r="C117" s="7" t="s">
        <v>1243</v>
      </c>
      <c r="D117" s="7" t="s">
        <v>1244</v>
      </c>
      <c r="E117" s="5" t="s">
        <v>1202</v>
      </c>
      <c r="F117" s="8" t="s">
        <v>1249</v>
      </c>
      <c r="G117" s="8" t="s">
        <v>1246</v>
      </c>
      <c r="H117" s="11" t="s">
        <v>1250</v>
      </c>
    </row>
    <row r="118" ht="26.25" customHeight="1" spans="1:8">
      <c r="A118" s="5" t="s">
        <v>311</v>
      </c>
      <c r="B118" s="7" t="s">
        <v>1242</v>
      </c>
      <c r="C118" s="7" t="s">
        <v>1243</v>
      </c>
      <c r="D118" s="7" t="s">
        <v>1244</v>
      </c>
      <c r="E118" s="5" t="s">
        <v>1202</v>
      </c>
      <c r="F118" s="8" t="s">
        <v>1376</v>
      </c>
      <c r="G118" s="8" t="s">
        <v>1246</v>
      </c>
      <c r="H118" s="11" t="s">
        <v>1377</v>
      </c>
    </row>
    <row r="119" ht="26.25" customHeight="1" spans="1:8">
      <c r="A119" s="5" t="s">
        <v>322</v>
      </c>
      <c r="B119" s="7" t="s">
        <v>1252</v>
      </c>
      <c r="C119" s="7" t="s">
        <v>1253</v>
      </c>
      <c r="D119" s="7" t="s">
        <v>1254</v>
      </c>
      <c r="E119" s="5" t="s">
        <v>1202</v>
      </c>
      <c r="F119" s="8" t="s">
        <v>1255</v>
      </c>
      <c r="G119" s="8" t="s">
        <v>1256</v>
      </c>
      <c r="H119" s="11" t="s">
        <v>1257</v>
      </c>
    </row>
    <row r="120" ht="26.25" customHeight="1" spans="1:8">
      <c r="A120" s="5" t="s">
        <v>332</v>
      </c>
      <c r="B120" s="7" t="s">
        <v>1378</v>
      </c>
      <c r="C120" s="7" t="s">
        <v>1379</v>
      </c>
      <c r="D120" s="7" t="s">
        <v>1380</v>
      </c>
      <c r="E120" s="5" t="s">
        <v>1202</v>
      </c>
      <c r="F120" s="8" t="s">
        <v>1381</v>
      </c>
      <c r="G120" s="8" t="s">
        <v>1382</v>
      </c>
      <c r="H120" s="11" t="s">
        <v>1383</v>
      </c>
    </row>
    <row r="121" ht="26.25" customHeight="1" spans="1:8">
      <c r="A121" s="13" t="s">
        <v>340</v>
      </c>
      <c r="B121" s="14" t="s">
        <v>1384</v>
      </c>
      <c r="C121" s="14" t="s">
        <v>1385</v>
      </c>
      <c r="D121" s="14" t="s">
        <v>1380</v>
      </c>
      <c r="E121" s="13" t="s">
        <v>1202</v>
      </c>
      <c r="F121" s="15" t="s">
        <v>1386</v>
      </c>
      <c r="G121" s="15" t="s">
        <v>1387</v>
      </c>
      <c r="H121" s="16" t="s">
        <v>1388</v>
      </c>
    </row>
    <row r="122" ht="9" customHeight="1"/>
    <row r="123" ht="22.5" customHeight="1" spans="1:1">
      <c r="A123" s="17" t="s">
        <v>1015</v>
      </c>
    </row>
    <row r="124" ht="0.5" customHeight="1"/>
    <row r="125" ht="45" customHeight="1" spans="1:1">
      <c r="A125" s="1" t="s">
        <v>910</v>
      </c>
    </row>
    <row r="126" ht="26.25" customHeight="1" spans="1:8">
      <c r="A126" s="2" t="s">
        <v>886</v>
      </c>
      <c r="B126" s="3"/>
      <c r="C126" s="3"/>
      <c r="D126" s="3"/>
      <c r="E126" s="3"/>
      <c r="F126" s="3"/>
      <c r="G126" s="4" t="s">
        <v>1389</v>
      </c>
      <c r="H126" s="3"/>
    </row>
    <row r="127" ht="26.25" customHeight="1" spans="1:8">
      <c r="A127" s="5" t="s">
        <v>2</v>
      </c>
      <c r="B127" s="5" t="s">
        <v>473</v>
      </c>
      <c r="C127" s="5" t="s">
        <v>780</v>
      </c>
      <c r="D127" s="5" t="s">
        <v>912</v>
      </c>
      <c r="E127" s="5" t="s">
        <v>913</v>
      </c>
      <c r="F127" s="5" t="s">
        <v>475</v>
      </c>
      <c r="G127" s="5" t="s">
        <v>914</v>
      </c>
      <c r="H127" s="6" t="s">
        <v>915</v>
      </c>
    </row>
    <row r="128" ht="26.25" customHeight="1" spans="1:8">
      <c r="A128" s="5" t="s">
        <v>346</v>
      </c>
      <c r="B128" s="7" t="s">
        <v>1259</v>
      </c>
      <c r="C128" s="7" t="s">
        <v>1260</v>
      </c>
      <c r="D128" s="7" t="s">
        <v>1261</v>
      </c>
      <c r="E128" s="5" t="s">
        <v>1202</v>
      </c>
      <c r="F128" s="8" t="s">
        <v>1262</v>
      </c>
      <c r="G128" s="8" t="s">
        <v>1263</v>
      </c>
      <c r="H128" s="11" t="s">
        <v>1264</v>
      </c>
    </row>
    <row r="129" ht="26.25" customHeight="1" spans="1:8">
      <c r="A129" s="5" t="s">
        <v>352</v>
      </c>
      <c r="B129" s="7" t="s">
        <v>1390</v>
      </c>
      <c r="C129" s="7" t="s">
        <v>1391</v>
      </c>
      <c r="D129" s="7" t="s">
        <v>1392</v>
      </c>
      <c r="E129" s="5" t="s">
        <v>1202</v>
      </c>
      <c r="F129" s="8" t="s">
        <v>1393</v>
      </c>
      <c r="G129" s="8" t="s">
        <v>1394</v>
      </c>
      <c r="H129" s="11" t="s">
        <v>1395</v>
      </c>
    </row>
    <row r="130" ht="26.25" customHeight="1" spans="1:8">
      <c r="A130" s="5" t="s">
        <v>358</v>
      </c>
      <c r="B130" s="7" t="s">
        <v>1390</v>
      </c>
      <c r="C130" s="7" t="s">
        <v>1391</v>
      </c>
      <c r="D130" s="7" t="s">
        <v>1392</v>
      </c>
      <c r="E130" s="5" t="s">
        <v>1202</v>
      </c>
      <c r="F130" s="8" t="s">
        <v>1396</v>
      </c>
      <c r="G130" s="8" t="s">
        <v>1394</v>
      </c>
      <c r="H130" s="11" t="s">
        <v>1397</v>
      </c>
    </row>
    <row r="131" ht="26.25" customHeight="1" spans="1:8">
      <c r="A131" s="5" t="s">
        <v>364</v>
      </c>
      <c r="B131" s="7" t="s">
        <v>1398</v>
      </c>
      <c r="C131" s="7" t="s">
        <v>1399</v>
      </c>
      <c r="D131" s="7" t="s">
        <v>1261</v>
      </c>
      <c r="E131" s="5" t="s">
        <v>1202</v>
      </c>
      <c r="F131" s="8" t="s">
        <v>1400</v>
      </c>
      <c r="G131" s="8" t="s">
        <v>1401</v>
      </c>
      <c r="H131" s="11" t="s">
        <v>1402</v>
      </c>
    </row>
    <row r="132" ht="26.25" customHeight="1" spans="1:8">
      <c r="A132" s="5" t="s">
        <v>371</v>
      </c>
      <c r="B132" s="7" t="s">
        <v>1403</v>
      </c>
      <c r="C132" s="7" t="s">
        <v>1404</v>
      </c>
      <c r="D132" s="7" t="s">
        <v>1405</v>
      </c>
      <c r="E132" s="5" t="s">
        <v>1202</v>
      </c>
      <c r="F132" s="8" t="s">
        <v>1406</v>
      </c>
      <c r="G132" s="8" t="s">
        <v>1407</v>
      </c>
      <c r="H132" s="11" t="s">
        <v>1408</v>
      </c>
    </row>
    <row r="133" ht="26.25" customHeight="1" spans="1:8">
      <c r="A133" s="5" t="s">
        <v>382</v>
      </c>
      <c r="B133" s="7" t="s">
        <v>1403</v>
      </c>
      <c r="C133" s="7" t="s">
        <v>1404</v>
      </c>
      <c r="D133" s="7" t="s">
        <v>1405</v>
      </c>
      <c r="E133" s="5" t="s">
        <v>1202</v>
      </c>
      <c r="F133" s="8" t="s">
        <v>1409</v>
      </c>
      <c r="G133" s="8" t="s">
        <v>1407</v>
      </c>
      <c r="H133" s="11" t="s">
        <v>1410</v>
      </c>
    </row>
    <row r="134" ht="26.25" customHeight="1" spans="1:8">
      <c r="A134" s="5" t="s">
        <v>394</v>
      </c>
      <c r="B134" s="7" t="s">
        <v>1266</v>
      </c>
      <c r="C134" s="7" t="s">
        <v>1267</v>
      </c>
      <c r="D134" s="7" t="s">
        <v>1268</v>
      </c>
      <c r="E134" s="5" t="s">
        <v>1202</v>
      </c>
      <c r="F134" s="8" t="s">
        <v>1269</v>
      </c>
      <c r="G134" s="8" t="s">
        <v>1270</v>
      </c>
      <c r="H134" s="11" t="s">
        <v>1271</v>
      </c>
    </row>
    <row r="135" ht="26.25" customHeight="1" spans="1:8">
      <c r="A135" s="5" t="s">
        <v>411</v>
      </c>
      <c r="B135" s="7" t="s">
        <v>1273</v>
      </c>
      <c r="C135" s="7" t="s">
        <v>1274</v>
      </c>
      <c r="D135" s="7" t="s">
        <v>1275</v>
      </c>
      <c r="E135" s="5" t="s">
        <v>1202</v>
      </c>
      <c r="F135" s="8" t="s">
        <v>1276</v>
      </c>
      <c r="G135" s="8" t="s">
        <v>1277</v>
      </c>
      <c r="H135" s="11" t="s">
        <v>1278</v>
      </c>
    </row>
    <row r="136" ht="26.25" customHeight="1" spans="1:8">
      <c r="A136" s="5" t="s">
        <v>422</v>
      </c>
      <c r="B136" s="7" t="s">
        <v>1411</v>
      </c>
      <c r="C136" s="7" t="s">
        <v>1412</v>
      </c>
      <c r="D136" s="7" t="s">
        <v>1413</v>
      </c>
      <c r="E136" s="5" t="s">
        <v>1202</v>
      </c>
      <c r="F136" s="8" t="s">
        <v>1414</v>
      </c>
      <c r="G136" s="8" t="s">
        <v>1415</v>
      </c>
      <c r="H136" s="11" t="s">
        <v>1416</v>
      </c>
    </row>
    <row r="137" ht="26.25" customHeight="1" spans="1:8">
      <c r="A137" s="5" t="s">
        <v>437</v>
      </c>
      <c r="B137" s="7" t="s">
        <v>1280</v>
      </c>
      <c r="C137" s="7" t="s">
        <v>1281</v>
      </c>
      <c r="D137" s="7" t="s">
        <v>1282</v>
      </c>
      <c r="E137" s="5" t="s">
        <v>1202</v>
      </c>
      <c r="F137" s="8" t="s">
        <v>1417</v>
      </c>
      <c r="G137" s="8" t="s">
        <v>1284</v>
      </c>
      <c r="H137" s="11" t="s">
        <v>1418</v>
      </c>
    </row>
    <row r="138" ht="26.25" customHeight="1" spans="1:8">
      <c r="A138" s="5" t="s">
        <v>451</v>
      </c>
      <c r="B138" s="7" t="s">
        <v>1280</v>
      </c>
      <c r="C138" s="7" t="s">
        <v>1281</v>
      </c>
      <c r="D138" s="7" t="s">
        <v>1282</v>
      </c>
      <c r="E138" s="5" t="s">
        <v>1202</v>
      </c>
      <c r="F138" s="8" t="s">
        <v>1283</v>
      </c>
      <c r="G138" s="8" t="s">
        <v>1284</v>
      </c>
      <c r="H138" s="11" t="s">
        <v>489</v>
      </c>
    </row>
    <row r="139" ht="26.25" customHeight="1" spans="1:8">
      <c r="A139" s="5" t="s">
        <v>459</v>
      </c>
      <c r="B139" s="7" t="s">
        <v>1419</v>
      </c>
      <c r="C139" s="7" t="s">
        <v>1420</v>
      </c>
      <c r="D139" s="7" t="s">
        <v>1421</v>
      </c>
      <c r="E139" s="5" t="s">
        <v>1202</v>
      </c>
      <c r="F139" s="8" t="s">
        <v>1422</v>
      </c>
      <c r="G139" s="8" t="s">
        <v>1423</v>
      </c>
      <c r="H139" s="11" t="s">
        <v>1424</v>
      </c>
    </row>
    <row r="140" ht="26.25" customHeight="1" spans="1:8">
      <c r="A140" s="5" t="s">
        <v>1081</v>
      </c>
      <c r="B140" s="7" t="s">
        <v>1425</v>
      </c>
      <c r="C140" s="7" t="s">
        <v>1420</v>
      </c>
      <c r="D140" s="7" t="s">
        <v>1426</v>
      </c>
      <c r="E140" s="5" t="s">
        <v>1202</v>
      </c>
      <c r="F140" s="8" t="s">
        <v>1000</v>
      </c>
      <c r="G140" s="8" t="s">
        <v>1427</v>
      </c>
      <c r="H140" s="11" t="s">
        <v>1428</v>
      </c>
    </row>
    <row r="141" ht="26.25" customHeight="1" spans="1:8">
      <c r="A141" s="5" t="s">
        <v>1088</v>
      </c>
      <c r="B141" s="7" t="s">
        <v>1429</v>
      </c>
      <c r="C141" s="7" t="s">
        <v>1346</v>
      </c>
      <c r="D141" s="7" t="s">
        <v>1430</v>
      </c>
      <c r="E141" s="5" t="s">
        <v>1202</v>
      </c>
      <c r="F141" s="8" t="s">
        <v>1431</v>
      </c>
      <c r="G141" s="8" t="s">
        <v>1432</v>
      </c>
      <c r="H141" s="11" t="s">
        <v>1433</v>
      </c>
    </row>
    <row r="142" ht="26.25" customHeight="1" spans="1:8">
      <c r="A142" s="5" t="s">
        <v>1434</v>
      </c>
      <c r="B142" s="12"/>
      <c r="C142" s="12"/>
      <c r="D142" s="12"/>
      <c r="E142" s="12"/>
      <c r="F142" s="12"/>
      <c r="G142" s="12"/>
      <c r="H142" s="11" t="s">
        <v>1435</v>
      </c>
    </row>
    <row r="143" ht="22.5" customHeight="1" spans="1:8">
      <c r="A143" s="18" t="s">
        <v>27</v>
      </c>
      <c r="B143" s="12"/>
      <c r="C143" s="12"/>
      <c r="D143" s="19"/>
      <c r="E143" s="19"/>
      <c r="F143" s="5"/>
      <c r="G143" s="5"/>
      <c r="H143" s="11" t="s">
        <v>1436</v>
      </c>
    </row>
    <row r="144" ht="22.5" customHeight="1" spans="1:8">
      <c r="A144" s="5" t="s">
        <v>94</v>
      </c>
      <c r="B144" s="19"/>
      <c r="C144" s="7" t="s">
        <v>1437</v>
      </c>
      <c r="D144" s="5"/>
      <c r="E144" s="5"/>
      <c r="F144" s="5"/>
      <c r="G144" s="5"/>
      <c r="H144" s="11"/>
    </row>
    <row r="145" ht="22.5" customHeight="1" spans="1:8">
      <c r="A145" s="5" t="s">
        <v>10</v>
      </c>
      <c r="B145" s="7" t="s">
        <v>1301</v>
      </c>
      <c r="C145" s="7" t="s">
        <v>1302</v>
      </c>
      <c r="D145" s="7"/>
      <c r="E145" s="5" t="s">
        <v>919</v>
      </c>
      <c r="F145" s="8" t="s">
        <v>1303</v>
      </c>
      <c r="G145" s="8" t="s">
        <v>926</v>
      </c>
      <c r="H145" s="11" t="s">
        <v>1304</v>
      </c>
    </row>
    <row r="146" ht="22.5" customHeight="1" spans="1:8">
      <c r="A146" s="5" t="s">
        <v>41</v>
      </c>
      <c r="B146" s="7" t="s">
        <v>1301</v>
      </c>
      <c r="C146" s="7" t="s">
        <v>1302</v>
      </c>
      <c r="D146" s="7"/>
      <c r="E146" s="5" t="s">
        <v>919</v>
      </c>
      <c r="F146" s="8" t="s">
        <v>1438</v>
      </c>
      <c r="G146" s="8" t="s">
        <v>926</v>
      </c>
      <c r="H146" s="11" t="s">
        <v>1439</v>
      </c>
    </row>
    <row r="147" ht="22.5" customHeight="1" spans="1:8">
      <c r="A147" s="5" t="s">
        <v>44</v>
      </c>
      <c r="B147" s="7" t="s">
        <v>1311</v>
      </c>
      <c r="C147" s="7" t="s">
        <v>1312</v>
      </c>
      <c r="D147" s="7"/>
      <c r="E147" s="5" t="s">
        <v>950</v>
      </c>
      <c r="F147" s="8" t="s">
        <v>1313</v>
      </c>
      <c r="G147" s="8" t="s">
        <v>197</v>
      </c>
      <c r="H147" s="11" t="s">
        <v>1314</v>
      </c>
    </row>
    <row r="148" ht="22.5" customHeight="1" spans="1:8">
      <c r="A148" s="5" t="s">
        <v>47</v>
      </c>
      <c r="B148" s="7" t="s">
        <v>1317</v>
      </c>
      <c r="C148" s="7" t="s">
        <v>1318</v>
      </c>
      <c r="D148" s="7"/>
      <c r="E148" s="5" t="s">
        <v>950</v>
      </c>
      <c r="F148" s="8" t="s">
        <v>1319</v>
      </c>
      <c r="G148" s="8" t="s">
        <v>1320</v>
      </c>
      <c r="H148" s="11" t="s">
        <v>1321</v>
      </c>
    </row>
    <row r="149" ht="22.5" customHeight="1" spans="1:8">
      <c r="A149" s="5" t="s">
        <v>54</v>
      </c>
      <c r="B149" s="7" t="s">
        <v>1323</v>
      </c>
      <c r="C149" s="7" t="s">
        <v>1324</v>
      </c>
      <c r="D149" s="7"/>
      <c r="E149" s="5" t="s">
        <v>1325</v>
      </c>
      <c r="F149" s="8" t="s">
        <v>1440</v>
      </c>
      <c r="G149" s="8" t="s">
        <v>1327</v>
      </c>
      <c r="H149" s="11" t="s">
        <v>1441</v>
      </c>
    </row>
    <row r="150" ht="22.5" customHeight="1" spans="1:8">
      <c r="A150" s="13" t="s">
        <v>67</v>
      </c>
      <c r="B150" s="14" t="s">
        <v>1323</v>
      </c>
      <c r="C150" s="14" t="s">
        <v>1324</v>
      </c>
      <c r="D150" s="14"/>
      <c r="E150" s="13" t="s">
        <v>1325</v>
      </c>
      <c r="F150" s="15" t="s">
        <v>1326</v>
      </c>
      <c r="G150" s="15" t="s">
        <v>1327</v>
      </c>
      <c r="H150" s="16" t="s">
        <v>1328</v>
      </c>
    </row>
    <row r="151" ht="91.5" customHeight="1"/>
    <row r="152" ht="22.5" customHeight="1" spans="1:1">
      <c r="A152" s="17" t="s">
        <v>1015</v>
      </c>
    </row>
  </sheetData>
  <mergeCells count="24">
    <mergeCell ref="A1:H1"/>
    <mergeCell ref="A2:F2"/>
    <mergeCell ref="G2:H2"/>
    <mergeCell ref="A8:G8"/>
    <mergeCell ref="A30:H30"/>
    <mergeCell ref="A32:H32"/>
    <mergeCell ref="A33:F33"/>
    <mergeCell ref="G33:H33"/>
    <mergeCell ref="A61:H61"/>
    <mergeCell ref="A63:H63"/>
    <mergeCell ref="A64:F64"/>
    <mergeCell ref="G64:H64"/>
    <mergeCell ref="A92:H92"/>
    <mergeCell ref="A94:H94"/>
    <mergeCell ref="A95:F95"/>
    <mergeCell ref="G95:H95"/>
    <mergeCell ref="A101:G101"/>
    <mergeCell ref="A123:H123"/>
    <mergeCell ref="A125:H125"/>
    <mergeCell ref="A126:F126"/>
    <mergeCell ref="G126:H126"/>
    <mergeCell ref="A142:G142"/>
    <mergeCell ref="A143:C143"/>
    <mergeCell ref="A152:H15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4" manualBreakCount="4">
    <brk id="30" max="16383" man="1"/>
    <brk id="61" max="16383" man="1"/>
    <brk id="92" max="16383" man="1"/>
    <brk id="12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A1" sqref="A1:D1"/>
    </sheetView>
  </sheetViews>
  <sheetFormatPr defaultColWidth="9.14285714285714" defaultRowHeight="12.75" outlineLevelCol="3"/>
  <cols>
    <col min="1" max="1" width="10.2857142857143" customWidth="1"/>
    <col min="2" max="2" width="34.7142857142857" customWidth="1"/>
    <col min="3" max="3" width="32" customWidth="1"/>
    <col min="4" max="4" width="19.5714285714286" customWidth="1"/>
  </cols>
  <sheetData>
    <row r="1" ht="45" customHeight="1" spans="1:1">
      <c r="A1" s="1" t="s">
        <v>30</v>
      </c>
    </row>
    <row r="2" ht="26.25" customHeight="1" spans="1:4">
      <c r="A2" s="2" t="s">
        <v>1442</v>
      </c>
      <c r="B2" s="3"/>
      <c r="C2" s="3"/>
      <c r="D2" s="4" t="s">
        <v>32</v>
      </c>
    </row>
    <row r="3" ht="23.25" customHeight="1" spans="1:4">
      <c r="A3" s="5" t="s">
        <v>2</v>
      </c>
      <c r="B3" s="5" t="s">
        <v>33</v>
      </c>
      <c r="C3" s="5" t="s">
        <v>34</v>
      </c>
      <c r="D3" s="6" t="s">
        <v>4</v>
      </c>
    </row>
    <row r="4" ht="23.25" customHeight="1" spans="1:4">
      <c r="A4" s="5" t="s">
        <v>35</v>
      </c>
      <c r="B4" s="7" t="s">
        <v>36</v>
      </c>
      <c r="C4" s="5" t="s">
        <v>37</v>
      </c>
      <c r="D4" s="11" t="s">
        <v>1443</v>
      </c>
    </row>
    <row r="5" ht="23.25" customHeight="1" spans="1:4">
      <c r="A5" s="5" t="s">
        <v>10</v>
      </c>
      <c r="B5" s="7" t="s">
        <v>39</v>
      </c>
      <c r="C5" s="5" t="s">
        <v>37</v>
      </c>
      <c r="D5" s="11" t="s">
        <v>40</v>
      </c>
    </row>
    <row r="6" ht="23.25" customHeight="1" spans="1:4">
      <c r="A6" s="5" t="s">
        <v>41</v>
      </c>
      <c r="B6" s="7" t="s">
        <v>42</v>
      </c>
      <c r="C6" s="5" t="s">
        <v>37</v>
      </c>
      <c r="D6" s="11" t="s">
        <v>43</v>
      </c>
    </row>
    <row r="7" ht="23.25" customHeight="1" spans="1:4">
      <c r="A7" s="5" t="s">
        <v>44</v>
      </c>
      <c r="B7" s="7" t="s">
        <v>45</v>
      </c>
      <c r="C7" s="5" t="s">
        <v>37</v>
      </c>
      <c r="D7" s="11" t="s">
        <v>46</v>
      </c>
    </row>
    <row r="8" ht="23.25" customHeight="1" spans="1:4">
      <c r="A8" s="5" t="s">
        <v>47</v>
      </c>
      <c r="B8" s="7" t="s">
        <v>48</v>
      </c>
      <c r="C8" s="5" t="s">
        <v>37</v>
      </c>
      <c r="D8" s="11" t="s">
        <v>49</v>
      </c>
    </row>
    <row r="9" ht="23.25" customHeight="1" spans="1:4">
      <c r="A9" s="5" t="s">
        <v>50</v>
      </c>
      <c r="B9" s="7" t="s">
        <v>51</v>
      </c>
      <c r="C9" s="5" t="s">
        <v>52</v>
      </c>
      <c r="D9" s="11" t="s">
        <v>53</v>
      </c>
    </row>
    <row r="10" ht="23.25" customHeight="1" spans="1:4">
      <c r="A10" s="5" t="s">
        <v>54</v>
      </c>
      <c r="B10" s="7" t="s">
        <v>55</v>
      </c>
      <c r="C10" s="5" t="s">
        <v>56</v>
      </c>
      <c r="D10" s="11" t="s">
        <v>57</v>
      </c>
    </row>
    <row r="11" ht="23.25" customHeight="1" spans="1:4">
      <c r="A11" s="5" t="s">
        <v>58</v>
      </c>
      <c r="B11" s="7" t="s">
        <v>39</v>
      </c>
      <c r="C11" s="5" t="s">
        <v>56</v>
      </c>
      <c r="D11" s="11" t="s">
        <v>59</v>
      </c>
    </row>
    <row r="12" ht="23.25" customHeight="1" spans="1:4">
      <c r="A12" s="5" t="s">
        <v>60</v>
      </c>
      <c r="B12" s="7" t="s">
        <v>61</v>
      </c>
      <c r="C12" s="5" t="s">
        <v>56</v>
      </c>
      <c r="D12" s="11" t="s">
        <v>62</v>
      </c>
    </row>
    <row r="13" ht="23.25" customHeight="1" spans="1:4">
      <c r="A13" s="5" t="s">
        <v>63</v>
      </c>
      <c r="B13" s="7" t="s">
        <v>45</v>
      </c>
      <c r="C13" s="5" t="s">
        <v>56</v>
      </c>
      <c r="D13" s="11" t="s">
        <v>64</v>
      </c>
    </row>
    <row r="14" ht="23.25" customHeight="1" spans="1:4">
      <c r="A14" s="5" t="s">
        <v>65</v>
      </c>
      <c r="B14" s="7" t="s">
        <v>48</v>
      </c>
      <c r="C14" s="5" t="s">
        <v>56</v>
      </c>
      <c r="D14" s="11" t="s">
        <v>66</v>
      </c>
    </row>
    <row r="15" ht="23.25" customHeight="1" spans="1:4">
      <c r="A15" s="5" t="s">
        <v>67</v>
      </c>
      <c r="B15" s="7" t="s">
        <v>68</v>
      </c>
      <c r="C15" s="5" t="s">
        <v>69</v>
      </c>
      <c r="D15" s="11" t="s">
        <v>70</v>
      </c>
    </row>
    <row r="16" ht="23.25" customHeight="1" spans="1:4">
      <c r="A16" s="5" t="s">
        <v>71</v>
      </c>
      <c r="B16" s="7" t="s">
        <v>72</v>
      </c>
      <c r="C16" s="5" t="s">
        <v>73</v>
      </c>
      <c r="D16" s="11" t="s">
        <v>74</v>
      </c>
    </row>
    <row r="17" ht="23.25" customHeight="1" spans="1:4">
      <c r="A17" s="5" t="s">
        <v>75</v>
      </c>
      <c r="B17" s="7" t="s">
        <v>76</v>
      </c>
      <c r="C17" s="5" t="s">
        <v>77</v>
      </c>
      <c r="D17" s="11"/>
    </row>
    <row r="18" ht="23.25" customHeight="1" spans="1:4">
      <c r="A18" s="5" t="s">
        <v>78</v>
      </c>
      <c r="B18" s="7" t="s">
        <v>79</v>
      </c>
      <c r="C18" s="5" t="s">
        <v>80</v>
      </c>
      <c r="D18" s="11" t="s">
        <v>81</v>
      </c>
    </row>
    <row r="19" ht="23.25" customHeight="1" spans="1:4">
      <c r="A19" s="5" t="s">
        <v>82</v>
      </c>
      <c r="B19" s="7" t="s">
        <v>83</v>
      </c>
      <c r="C19" s="5" t="s">
        <v>84</v>
      </c>
      <c r="D19" s="11" t="s">
        <v>85</v>
      </c>
    </row>
    <row r="20" ht="23.25" customHeight="1" spans="1:4">
      <c r="A20" s="5" t="s">
        <v>86</v>
      </c>
      <c r="B20" s="7" t="s">
        <v>87</v>
      </c>
      <c r="C20" s="5" t="s">
        <v>77</v>
      </c>
      <c r="D20" s="11"/>
    </row>
    <row r="21" ht="23.25" customHeight="1" spans="1:4">
      <c r="A21" s="5" t="s">
        <v>88</v>
      </c>
      <c r="B21" s="7" t="s">
        <v>89</v>
      </c>
      <c r="C21" s="5" t="s">
        <v>90</v>
      </c>
      <c r="D21" s="11"/>
    </row>
    <row r="22" ht="23.25" customHeight="1" spans="1:4">
      <c r="A22" s="5" t="s">
        <v>91</v>
      </c>
      <c r="B22" s="7" t="s">
        <v>92</v>
      </c>
      <c r="C22" s="5" t="s">
        <v>93</v>
      </c>
      <c r="D22" s="11"/>
    </row>
    <row r="23" ht="23.25" customHeight="1" spans="1:4">
      <c r="A23" s="5" t="s">
        <v>94</v>
      </c>
      <c r="B23" s="7" t="s">
        <v>8</v>
      </c>
      <c r="C23" s="5" t="s">
        <v>95</v>
      </c>
      <c r="D23" s="11" t="s">
        <v>96</v>
      </c>
    </row>
    <row r="24" ht="23.25" customHeight="1" spans="1:4">
      <c r="A24" s="5" t="s">
        <v>97</v>
      </c>
      <c r="B24" s="7" t="s">
        <v>98</v>
      </c>
      <c r="C24" s="5" t="s">
        <v>98</v>
      </c>
      <c r="D24" s="11"/>
    </row>
    <row r="25" ht="23.25" customHeight="1" spans="1:4">
      <c r="A25" s="5" t="s">
        <v>99</v>
      </c>
      <c r="B25" s="7" t="s">
        <v>9</v>
      </c>
      <c r="C25" s="5" t="s">
        <v>100</v>
      </c>
      <c r="D25" s="11" t="s">
        <v>1444</v>
      </c>
    </row>
    <row r="26" ht="23.25" customHeight="1" spans="1:4">
      <c r="A26" s="5" t="s">
        <v>102</v>
      </c>
      <c r="B26" s="7" t="s">
        <v>103</v>
      </c>
      <c r="C26" s="5" t="s">
        <v>103</v>
      </c>
      <c r="D26" s="11"/>
    </row>
    <row r="27" ht="23.25" customHeight="1" spans="1:4">
      <c r="A27" s="5" t="s">
        <v>104</v>
      </c>
      <c r="B27" s="7" t="s">
        <v>105</v>
      </c>
      <c r="C27" s="5" t="s">
        <v>105</v>
      </c>
      <c r="D27" s="11"/>
    </row>
    <row r="28" ht="23.25" customHeight="1" spans="1:4">
      <c r="A28" s="5" t="s">
        <v>106</v>
      </c>
      <c r="B28" s="7" t="s">
        <v>107</v>
      </c>
      <c r="C28" s="5" t="s">
        <v>107</v>
      </c>
      <c r="D28" s="11"/>
    </row>
    <row r="29" ht="23.25" customHeight="1" spans="1:4">
      <c r="A29" s="5" t="s">
        <v>108</v>
      </c>
      <c r="B29" s="7" t="s">
        <v>109</v>
      </c>
      <c r="C29" s="5" t="s">
        <v>110</v>
      </c>
      <c r="D29" s="11"/>
    </row>
    <row r="30" ht="23.25" customHeight="1" spans="1:4">
      <c r="A30" s="13" t="s">
        <v>111</v>
      </c>
      <c r="B30" s="22"/>
      <c r="C30" s="22"/>
      <c r="D30" s="16" t="s">
        <v>1445</v>
      </c>
    </row>
    <row r="31" ht="7.5" customHeight="1"/>
    <row r="32" ht="22.5" customHeight="1" spans="1:1">
      <c r="A32" s="17" t="s">
        <v>113</v>
      </c>
    </row>
  </sheetData>
  <mergeCells count="4">
    <mergeCell ref="A1:D1"/>
    <mergeCell ref="A2:C2"/>
    <mergeCell ref="A30:C30"/>
    <mergeCell ref="A32:D3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1"/>
  <sheetViews>
    <sheetView workbookViewId="0">
      <selection activeCell="A1" sqref="A1:M1"/>
    </sheetView>
  </sheetViews>
  <sheetFormatPr defaultColWidth="9.14285714285714" defaultRowHeight="12.75"/>
  <cols>
    <col min="1" max="1" width="6.57142857142857" customWidth="1"/>
    <col min="2" max="2" width="12.5714285714286" customWidth="1"/>
    <col min="3" max="3" width="21.2857142857143" customWidth="1"/>
    <col min="4" max="4" width="22.5714285714286" customWidth="1"/>
    <col min="5" max="5" width="6.71428571428571" customWidth="1"/>
    <col min="6" max="6" width="9.28571428571429" customWidth="1"/>
    <col min="7" max="7" width="11.4285714285714" customWidth="1"/>
    <col min="8" max="8" width="11.5714285714286" customWidth="1"/>
    <col min="9" max="13" width="9.28571428571429" customWidth="1"/>
  </cols>
  <sheetData>
    <row r="1" ht="45" customHeight="1" spans="1:1">
      <c r="A1" s="1" t="s">
        <v>114</v>
      </c>
    </row>
    <row r="2" ht="22.5" customHeight="1" spans="1:13">
      <c r="A2" s="2" t="s">
        <v>1442</v>
      </c>
      <c r="B2" s="3"/>
      <c r="C2" s="3"/>
      <c r="D2" s="3"/>
      <c r="E2" s="3"/>
      <c r="F2" s="3"/>
      <c r="G2" s="3"/>
      <c r="H2" s="3"/>
      <c r="I2" s="3"/>
      <c r="J2" s="4" t="s">
        <v>115</v>
      </c>
      <c r="K2" s="3"/>
      <c r="L2" s="3"/>
      <c r="M2" s="3"/>
    </row>
    <row r="3" ht="22.5" customHeight="1" spans="1:13">
      <c r="A3" s="5" t="s">
        <v>2</v>
      </c>
      <c r="B3" s="5" t="s">
        <v>116</v>
      </c>
      <c r="C3" s="5" t="s">
        <v>117</v>
      </c>
      <c r="D3" s="5" t="s">
        <v>118</v>
      </c>
      <c r="E3" s="5" t="s">
        <v>119</v>
      </c>
      <c r="F3" s="5" t="s">
        <v>120</v>
      </c>
      <c r="G3" s="5" t="s">
        <v>121</v>
      </c>
      <c r="H3" s="5" t="s">
        <v>122</v>
      </c>
      <c r="I3" s="5" t="s">
        <v>123</v>
      </c>
      <c r="J3" s="12"/>
      <c r="K3" s="12"/>
      <c r="L3" s="12"/>
      <c r="M3" s="6" t="s">
        <v>124</v>
      </c>
    </row>
    <row r="4" ht="22.5" customHeight="1" spans="1:13">
      <c r="A4" s="25"/>
      <c r="B4" s="25"/>
      <c r="C4" s="25"/>
      <c r="D4" s="25"/>
      <c r="E4" s="25"/>
      <c r="F4" s="25"/>
      <c r="G4" s="25"/>
      <c r="H4" s="25"/>
      <c r="I4" s="5" t="s">
        <v>125</v>
      </c>
      <c r="J4" s="5" t="s">
        <v>126</v>
      </c>
      <c r="K4" s="5" t="s">
        <v>127</v>
      </c>
      <c r="L4" s="6" t="s">
        <v>128</v>
      </c>
      <c r="M4" s="27"/>
    </row>
    <row r="5" ht="22.5" customHeight="1" spans="1:13">
      <c r="A5" s="5"/>
      <c r="B5" s="7"/>
      <c r="C5" s="7" t="s">
        <v>129</v>
      </c>
      <c r="D5" s="7"/>
      <c r="E5" s="5"/>
      <c r="F5" s="8"/>
      <c r="G5" s="20"/>
      <c r="H5" s="20" t="s">
        <v>130</v>
      </c>
      <c r="I5" s="20" t="s">
        <v>131</v>
      </c>
      <c r="J5" s="20" t="s">
        <v>132</v>
      </c>
      <c r="K5" s="20" t="s">
        <v>133</v>
      </c>
      <c r="L5" s="20" t="s">
        <v>134</v>
      </c>
      <c r="M5" s="21"/>
    </row>
    <row r="6" ht="28.5" customHeight="1" spans="1:13">
      <c r="A6" s="5" t="s">
        <v>10</v>
      </c>
      <c r="B6" s="7" t="s">
        <v>1446</v>
      </c>
      <c r="C6" s="7" t="s">
        <v>136</v>
      </c>
      <c r="D6" s="7" t="s">
        <v>137</v>
      </c>
      <c r="E6" s="5" t="s">
        <v>138</v>
      </c>
      <c r="F6" s="8" t="s">
        <v>139</v>
      </c>
      <c r="G6" s="20" t="s">
        <v>140</v>
      </c>
      <c r="H6" s="20" t="s">
        <v>141</v>
      </c>
      <c r="I6" s="20" t="s">
        <v>142</v>
      </c>
      <c r="J6" s="20" t="s">
        <v>143</v>
      </c>
      <c r="K6" s="20" t="s">
        <v>144</v>
      </c>
      <c r="L6" s="20" t="s">
        <v>145</v>
      </c>
      <c r="M6" s="21"/>
    </row>
    <row r="7" ht="22.5" customHeight="1" spans="1:13">
      <c r="A7" s="5" t="s">
        <v>41</v>
      </c>
      <c r="B7" s="7" t="s">
        <v>1447</v>
      </c>
      <c r="C7" s="7" t="s">
        <v>147</v>
      </c>
      <c r="D7" s="7" t="s">
        <v>148</v>
      </c>
      <c r="E7" s="5" t="s">
        <v>138</v>
      </c>
      <c r="F7" s="8" t="s">
        <v>149</v>
      </c>
      <c r="G7" s="20" t="s">
        <v>150</v>
      </c>
      <c r="H7" s="20" t="s">
        <v>151</v>
      </c>
      <c r="I7" s="20" t="s">
        <v>152</v>
      </c>
      <c r="J7" s="20" t="s">
        <v>153</v>
      </c>
      <c r="K7" s="20" t="s">
        <v>154</v>
      </c>
      <c r="L7" s="20" t="s">
        <v>155</v>
      </c>
      <c r="M7" s="21"/>
    </row>
    <row r="8" ht="40.5" customHeight="1" spans="1:13">
      <c r="A8" s="5" t="s">
        <v>44</v>
      </c>
      <c r="B8" s="7" t="s">
        <v>1448</v>
      </c>
      <c r="C8" s="7" t="s">
        <v>157</v>
      </c>
      <c r="D8" s="7" t="s">
        <v>158</v>
      </c>
      <c r="E8" s="5" t="s">
        <v>138</v>
      </c>
      <c r="F8" s="8" t="s">
        <v>159</v>
      </c>
      <c r="G8" s="20" t="s">
        <v>160</v>
      </c>
      <c r="H8" s="20" t="s">
        <v>161</v>
      </c>
      <c r="I8" s="20" t="s">
        <v>162</v>
      </c>
      <c r="J8" s="20" t="s">
        <v>163</v>
      </c>
      <c r="K8" s="20" t="s">
        <v>164</v>
      </c>
      <c r="L8" s="20" t="s">
        <v>165</v>
      </c>
      <c r="M8" s="21"/>
    </row>
    <row r="9" ht="22.5" customHeight="1" spans="1:13">
      <c r="A9" s="5"/>
      <c r="B9" s="7"/>
      <c r="C9" s="7" t="s">
        <v>166</v>
      </c>
      <c r="D9" s="7"/>
      <c r="E9" s="5"/>
      <c r="F9" s="8"/>
      <c r="G9" s="20"/>
      <c r="H9" s="20" t="s">
        <v>167</v>
      </c>
      <c r="I9" s="20" t="s">
        <v>168</v>
      </c>
      <c r="J9" s="20" t="s">
        <v>169</v>
      </c>
      <c r="K9" s="20" t="s">
        <v>170</v>
      </c>
      <c r="L9" s="20" t="s">
        <v>171</v>
      </c>
      <c r="M9" s="21"/>
    </row>
    <row r="10" ht="73.5" customHeight="1" spans="1:13">
      <c r="A10" s="5" t="s">
        <v>47</v>
      </c>
      <c r="B10" s="7" t="s">
        <v>1449</v>
      </c>
      <c r="C10" s="7" t="s">
        <v>173</v>
      </c>
      <c r="D10" s="7" t="s">
        <v>174</v>
      </c>
      <c r="E10" s="5" t="s">
        <v>138</v>
      </c>
      <c r="F10" s="8" t="s">
        <v>175</v>
      </c>
      <c r="G10" s="20" t="s">
        <v>176</v>
      </c>
      <c r="H10" s="20" t="s">
        <v>167</v>
      </c>
      <c r="I10" s="20" t="s">
        <v>168</v>
      </c>
      <c r="J10" s="20" t="s">
        <v>169</v>
      </c>
      <c r="K10" s="20" t="s">
        <v>170</v>
      </c>
      <c r="L10" s="20" t="s">
        <v>171</v>
      </c>
      <c r="M10" s="21"/>
    </row>
    <row r="11" ht="28.5" customHeight="1" spans="1:13">
      <c r="A11" s="5"/>
      <c r="B11" s="7" t="s">
        <v>177</v>
      </c>
      <c r="C11" s="7" t="s">
        <v>178</v>
      </c>
      <c r="D11" s="7"/>
      <c r="E11" s="5"/>
      <c r="F11" s="8"/>
      <c r="G11" s="20"/>
      <c r="H11" s="20" t="s">
        <v>179</v>
      </c>
      <c r="I11" s="20" t="s">
        <v>180</v>
      </c>
      <c r="J11" s="20" t="s">
        <v>181</v>
      </c>
      <c r="K11" s="20" t="s">
        <v>182</v>
      </c>
      <c r="L11" s="20" t="s">
        <v>183</v>
      </c>
      <c r="M11" s="21"/>
    </row>
    <row r="12" ht="28.5" customHeight="1" spans="1:13">
      <c r="A12" s="5" t="s">
        <v>54</v>
      </c>
      <c r="B12" s="7" t="s">
        <v>1450</v>
      </c>
      <c r="C12" s="7" t="s">
        <v>185</v>
      </c>
      <c r="D12" s="7" t="s">
        <v>186</v>
      </c>
      <c r="E12" s="5" t="s">
        <v>138</v>
      </c>
      <c r="F12" s="8" t="s">
        <v>187</v>
      </c>
      <c r="G12" s="20" t="s">
        <v>188</v>
      </c>
      <c r="H12" s="20" t="s">
        <v>189</v>
      </c>
      <c r="I12" s="20" t="s">
        <v>190</v>
      </c>
      <c r="J12" s="20" t="s">
        <v>191</v>
      </c>
      <c r="K12" s="20" t="s">
        <v>192</v>
      </c>
      <c r="L12" s="20" t="s">
        <v>193</v>
      </c>
      <c r="M12" s="21"/>
    </row>
    <row r="13" ht="28.5" customHeight="1" spans="1:13">
      <c r="A13" s="5" t="s">
        <v>67</v>
      </c>
      <c r="B13" s="7" t="s">
        <v>1451</v>
      </c>
      <c r="C13" s="7" t="s">
        <v>195</v>
      </c>
      <c r="D13" s="7" t="s">
        <v>196</v>
      </c>
      <c r="E13" s="5" t="s">
        <v>138</v>
      </c>
      <c r="F13" s="8" t="s">
        <v>197</v>
      </c>
      <c r="G13" s="20" t="s">
        <v>198</v>
      </c>
      <c r="H13" s="20" t="s">
        <v>199</v>
      </c>
      <c r="I13" s="20" t="s">
        <v>200</v>
      </c>
      <c r="J13" s="20" t="s">
        <v>201</v>
      </c>
      <c r="K13" s="20" t="s">
        <v>202</v>
      </c>
      <c r="L13" s="20" t="s">
        <v>193</v>
      </c>
      <c r="M13" s="21"/>
    </row>
    <row r="14" ht="28.5" customHeight="1" spans="1:13">
      <c r="A14" s="5" t="s">
        <v>203</v>
      </c>
      <c r="B14" s="7" t="s">
        <v>1452</v>
      </c>
      <c r="C14" s="7" t="s">
        <v>205</v>
      </c>
      <c r="D14" s="7" t="s">
        <v>206</v>
      </c>
      <c r="E14" s="5" t="s">
        <v>138</v>
      </c>
      <c r="F14" s="8" t="s">
        <v>207</v>
      </c>
      <c r="G14" s="20" t="s">
        <v>208</v>
      </c>
      <c r="H14" s="20" t="s">
        <v>209</v>
      </c>
      <c r="I14" s="20" t="s">
        <v>210</v>
      </c>
      <c r="J14" s="20" t="s">
        <v>211</v>
      </c>
      <c r="K14" s="20" t="s">
        <v>212</v>
      </c>
      <c r="L14" s="20" t="s">
        <v>213</v>
      </c>
      <c r="M14" s="21"/>
    </row>
    <row r="15" ht="28.5" customHeight="1" spans="1:13">
      <c r="A15" s="5" t="s">
        <v>214</v>
      </c>
      <c r="B15" s="7" t="s">
        <v>1453</v>
      </c>
      <c r="C15" s="7" t="s">
        <v>216</v>
      </c>
      <c r="D15" s="7" t="s">
        <v>217</v>
      </c>
      <c r="E15" s="5" t="s">
        <v>218</v>
      </c>
      <c r="F15" s="8" t="s">
        <v>219</v>
      </c>
      <c r="G15" s="20" t="s">
        <v>220</v>
      </c>
      <c r="H15" s="20" t="s">
        <v>221</v>
      </c>
      <c r="I15" s="20" t="s">
        <v>222</v>
      </c>
      <c r="J15" s="20" t="s">
        <v>223</v>
      </c>
      <c r="K15" s="20" t="s">
        <v>224</v>
      </c>
      <c r="L15" s="20" t="s">
        <v>225</v>
      </c>
      <c r="M15" s="21"/>
    </row>
    <row r="16" ht="28.5" customHeight="1" spans="1:13">
      <c r="A16" s="5" t="s">
        <v>226</v>
      </c>
      <c r="B16" s="7" t="s">
        <v>1454</v>
      </c>
      <c r="C16" s="7" t="s">
        <v>216</v>
      </c>
      <c r="D16" s="7" t="s">
        <v>228</v>
      </c>
      <c r="E16" s="5" t="s">
        <v>218</v>
      </c>
      <c r="F16" s="8" t="s">
        <v>229</v>
      </c>
      <c r="G16" s="20" t="s">
        <v>230</v>
      </c>
      <c r="H16" s="20" t="s">
        <v>231</v>
      </c>
      <c r="I16" s="20" t="s">
        <v>232</v>
      </c>
      <c r="J16" s="20" t="s">
        <v>233</v>
      </c>
      <c r="K16" s="20" t="s">
        <v>234</v>
      </c>
      <c r="L16" s="20" t="s">
        <v>235</v>
      </c>
      <c r="M16" s="21"/>
    </row>
    <row r="17" ht="22.5" customHeight="1" spans="1:13">
      <c r="A17" s="13" t="s">
        <v>236</v>
      </c>
      <c r="B17" s="22"/>
      <c r="C17" s="22"/>
      <c r="D17" s="22"/>
      <c r="E17" s="22"/>
      <c r="F17" s="22"/>
      <c r="G17" s="22"/>
      <c r="H17" s="23" t="s">
        <v>237</v>
      </c>
      <c r="I17" s="23" t="s">
        <v>238</v>
      </c>
      <c r="J17" s="23" t="s">
        <v>239</v>
      </c>
      <c r="K17" s="23" t="s">
        <v>240</v>
      </c>
      <c r="L17" s="23" t="s">
        <v>241</v>
      </c>
      <c r="M17" s="24"/>
    </row>
    <row r="18" ht="22.5" customHeight="1" spans="1:1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17" t="s">
        <v>37</v>
      </c>
    </row>
    <row r="19" ht="0.5" customHeight="1"/>
    <row r="20" ht="45" customHeight="1" spans="1:1">
      <c r="A20" s="1" t="s">
        <v>114</v>
      </c>
    </row>
    <row r="21" ht="22.5" customHeight="1" spans="1:13">
      <c r="A21" s="2" t="s">
        <v>1442</v>
      </c>
      <c r="B21" s="3"/>
      <c r="C21" s="3"/>
      <c r="D21" s="3"/>
      <c r="E21" s="3"/>
      <c r="F21" s="3"/>
      <c r="G21" s="3"/>
      <c r="H21" s="3"/>
      <c r="I21" s="3"/>
      <c r="J21" s="4" t="s">
        <v>242</v>
      </c>
      <c r="K21" s="3"/>
      <c r="L21" s="3"/>
      <c r="M21" s="3"/>
    </row>
    <row r="22" ht="22.5" customHeight="1" spans="1:13">
      <c r="A22" s="5" t="s">
        <v>2</v>
      </c>
      <c r="B22" s="5" t="s">
        <v>116</v>
      </c>
      <c r="C22" s="5" t="s">
        <v>117</v>
      </c>
      <c r="D22" s="5" t="s">
        <v>118</v>
      </c>
      <c r="E22" s="5" t="s">
        <v>119</v>
      </c>
      <c r="F22" s="5" t="s">
        <v>120</v>
      </c>
      <c r="G22" s="5" t="s">
        <v>121</v>
      </c>
      <c r="H22" s="5" t="s">
        <v>122</v>
      </c>
      <c r="I22" s="5" t="s">
        <v>123</v>
      </c>
      <c r="J22" s="12"/>
      <c r="K22" s="12"/>
      <c r="L22" s="12"/>
      <c r="M22" s="6" t="s">
        <v>124</v>
      </c>
    </row>
    <row r="23" ht="22.5" customHeight="1" spans="1:13">
      <c r="A23" s="25"/>
      <c r="B23" s="25"/>
      <c r="C23" s="25"/>
      <c r="D23" s="25"/>
      <c r="E23" s="25"/>
      <c r="F23" s="25"/>
      <c r="G23" s="25"/>
      <c r="H23" s="25"/>
      <c r="I23" s="5" t="s">
        <v>125</v>
      </c>
      <c r="J23" s="5" t="s">
        <v>126</v>
      </c>
      <c r="K23" s="5" t="s">
        <v>127</v>
      </c>
      <c r="L23" s="6" t="s">
        <v>128</v>
      </c>
      <c r="M23" s="27"/>
    </row>
    <row r="24" ht="22.5" customHeight="1" spans="1:13">
      <c r="A24" s="5"/>
      <c r="B24" s="7"/>
      <c r="C24" s="7" t="s">
        <v>243</v>
      </c>
      <c r="D24" s="7"/>
      <c r="E24" s="5"/>
      <c r="F24" s="8"/>
      <c r="G24" s="20"/>
      <c r="H24" s="20" t="s">
        <v>1455</v>
      </c>
      <c r="I24" s="20" t="s">
        <v>245</v>
      </c>
      <c r="J24" s="20" t="s">
        <v>246</v>
      </c>
      <c r="K24" s="20" t="s">
        <v>247</v>
      </c>
      <c r="L24" s="20" t="s">
        <v>248</v>
      </c>
      <c r="M24" s="21"/>
    </row>
    <row r="25" ht="63" customHeight="1" spans="1:13">
      <c r="A25" s="5" t="s">
        <v>249</v>
      </c>
      <c r="B25" s="7" t="s">
        <v>1456</v>
      </c>
      <c r="C25" s="7" t="s">
        <v>251</v>
      </c>
      <c r="D25" s="7" t="s">
        <v>252</v>
      </c>
      <c r="E25" s="5" t="s">
        <v>218</v>
      </c>
      <c r="F25" s="8" t="s">
        <v>253</v>
      </c>
      <c r="G25" s="20" t="s">
        <v>254</v>
      </c>
      <c r="H25" s="20" t="s">
        <v>255</v>
      </c>
      <c r="I25" s="20" t="s">
        <v>256</v>
      </c>
      <c r="J25" s="20" t="s">
        <v>257</v>
      </c>
      <c r="K25" s="20" t="s">
        <v>258</v>
      </c>
      <c r="L25" s="20" t="s">
        <v>259</v>
      </c>
      <c r="M25" s="21"/>
    </row>
    <row r="26" ht="63" customHeight="1" spans="1:13">
      <c r="A26" s="5" t="s">
        <v>260</v>
      </c>
      <c r="B26" s="7" t="s">
        <v>1457</v>
      </c>
      <c r="C26" s="7" t="s">
        <v>262</v>
      </c>
      <c r="D26" s="7" t="s">
        <v>263</v>
      </c>
      <c r="E26" s="5" t="s">
        <v>218</v>
      </c>
      <c r="F26" s="8" t="s">
        <v>264</v>
      </c>
      <c r="G26" s="20" t="s">
        <v>265</v>
      </c>
      <c r="H26" s="20" t="s">
        <v>266</v>
      </c>
      <c r="I26" s="20" t="s">
        <v>267</v>
      </c>
      <c r="J26" s="20" t="s">
        <v>268</v>
      </c>
      <c r="K26" s="20" t="s">
        <v>269</v>
      </c>
      <c r="L26" s="20" t="s">
        <v>270</v>
      </c>
      <c r="M26" s="21"/>
    </row>
    <row r="27" ht="28.5" customHeight="1" spans="1:13">
      <c r="A27" s="5" t="s">
        <v>271</v>
      </c>
      <c r="B27" s="7" t="s">
        <v>1458</v>
      </c>
      <c r="C27" s="7" t="s">
        <v>273</v>
      </c>
      <c r="D27" s="7" t="s">
        <v>274</v>
      </c>
      <c r="E27" s="5" t="s">
        <v>218</v>
      </c>
      <c r="F27" s="8" t="s">
        <v>275</v>
      </c>
      <c r="G27" s="20" t="s">
        <v>276</v>
      </c>
      <c r="H27" s="20" t="s">
        <v>277</v>
      </c>
      <c r="I27" s="20" t="s">
        <v>278</v>
      </c>
      <c r="J27" s="20" t="s">
        <v>279</v>
      </c>
      <c r="K27" s="20" t="s">
        <v>280</v>
      </c>
      <c r="L27" s="20" t="s">
        <v>281</v>
      </c>
      <c r="M27" s="21"/>
    </row>
    <row r="28" ht="28.5" customHeight="1" spans="1:13">
      <c r="A28" s="5" t="s">
        <v>282</v>
      </c>
      <c r="B28" s="7" t="s">
        <v>1459</v>
      </c>
      <c r="C28" s="7" t="s">
        <v>273</v>
      </c>
      <c r="D28" s="7" t="s">
        <v>284</v>
      </c>
      <c r="E28" s="5" t="s">
        <v>218</v>
      </c>
      <c r="F28" s="8" t="s">
        <v>285</v>
      </c>
      <c r="G28" s="20" t="s">
        <v>286</v>
      </c>
      <c r="H28" s="20" t="s">
        <v>287</v>
      </c>
      <c r="I28" s="20" t="s">
        <v>288</v>
      </c>
      <c r="J28" s="20" t="s">
        <v>289</v>
      </c>
      <c r="K28" s="20" t="s">
        <v>290</v>
      </c>
      <c r="L28" s="20" t="s">
        <v>291</v>
      </c>
      <c r="M28" s="21"/>
    </row>
    <row r="29" ht="22.5" customHeight="1" spans="1:13">
      <c r="A29" s="5" t="s">
        <v>292</v>
      </c>
      <c r="B29" s="7" t="s">
        <v>1460</v>
      </c>
      <c r="C29" s="7" t="s">
        <v>294</v>
      </c>
      <c r="D29" s="7" t="s">
        <v>295</v>
      </c>
      <c r="E29" s="5" t="s">
        <v>218</v>
      </c>
      <c r="F29" s="8" t="s">
        <v>296</v>
      </c>
      <c r="G29" s="20" t="s">
        <v>297</v>
      </c>
      <c r="H29" s="20" t="s">
        <v>298</v>
      </c>
      <c r="I29" s="20" t="s">
        <v>299</v>
      </c>
      <c r="J29" s="20" t="s">
        <v>300</v>
      </c>
      <c r="K29" s="20" t="s">
        <v>300</v>
      </c>
      <c r="L29" s="20" t="s">
        <v>301</v>
      </c>
      <c r="M29" s="21"/>
    </row>
    <row r="30" ht="22.5" customHeight="1" spans="1:13">
      <c r="A30" s="5" t="s">
        <v>302</v>
      </c>
      <c r="B30" s="7" t="s">
        <v>1461</v>
      </c>
      <c r="C30" s="7" t="s">
        <v>294</v>
      </c>
      <c r="D30" s="7" t="s">
        <v>304</v>
      </c>
      <c r="E30" s="5" t="s">
        <v>218</v>
      </c>
      <c r="F30" s="8" t="s">
        <v>305</v>
      </c>
      <c r="G30" s="20" t="s">
        <v>306</v>
      </c>
      <c r="H30" s="20" t="s">
        <v>307</v>
      </c>
      <c r="I30" s="20" t="s">
        <v>308</v>
      </c>
      <c r="J30" s="20" t="s">
        <v>309</v>
      </c>
      <c r="K30" s="20" t="s">
        <v>309</v>
      </c>
      <c r="L30" s="20" t="s">
        <v>310</v>
      </c>
      <c r="M30" s="21"/>
    </row>
    <row r="31" ht="22.5" customHeight="1" spans="1:13">
      <c r="A31" s="5" t="s">
        <v>311</v>
      </c>
      <c r="B31" s="7" t="s">
        <v>1462</v>
      </c>
      <c r="C31" s="7" t="s">
        <v>313</v>
      </c>
      <c r="D31" s="7" t="s">
        <v>314</v>
      </c>
      <c r="E31" s="5" t="s">
        <v>218</v>
      </c>
      <c r="F31" s="8" t="s">
        <v>315</v>
      </c>
      <c r="G31" s="20" t="s">
        <v>316</v>
      </c>
      <c r="H31" s="20" t="s">
        <v>317</v>
      </c>
      <c r="I31" s="20" t="s">
        <v>318</v>
      </c>
      <c r="J31" s="20" t="s">
        <v>319</v>
      </c>
      <c r="K31" s="20" t="s">
        <v>320</v>
      </c>
      <c r="L31" s="20" t="s">
        <v>321</v>
      </c>
      <c r="M31" s="21"/>
    </row>
    <row r="32" ht="28.5" customHeight="1" spans="1:13">
      <c r="A32" s="5" t="s">
        <v>322</v>
      </c>
      <c r="B32" s="7" t="s">
        <v>1463</v>
      </c>
      <c r="C32" s="7" t="s">
        <v>324</v>
      </c>
      <c r="D32" s="7" t="s">
        <v>325</v>
      </c>
      <c r="E32" s="5" t="s">
        <v>326</v>
      </c>
      <c r="F32" s="8" t="s">
        <v>327</v>
      </c>
      <c r="G32" s="20" t="s">
        <v>328</v>
      </c>
      <c r="H32" s="20" t="s">
        <v>329</v>
      </c>
      <c r="I32" s="20" t="s">
        <v>330</v>
      </c>
      <c r="J32" s="20" t="s">
        <v>331</v>
      </c>
      <c r="K32" s="20"/>
      <c r="L32" s="20"/>
      <c r="M32" s="21"/>
    </row>
    <row r="33" ht="22.5" customHeight="1" spans="1:13">
      <c r="A33" s="5" t="s">
        <v>332</v>
      </c>
      <c r="B33" s="7" t="s">
        <v>1464</v>
      </c>
      <c r="C33" s="7" t="s">
        <v>334</v>
      </c>
      <c r="D33" s="7" t="s">
        <v>335</v>
      </c>
      <c r="E33" s="5" t="s">
        <v>336</v>
      </c>
      <c r="F33" s="8" t="s">
        <v>337</v>
      </c>
      <c r="G33" s="20" t="s">
        <v>338</v>
      </c>
      <c r="H33" s="20" t="s">
        <v>339</v>
      </c>
      <c r="I33" s="20"/>
      <c r="J33" s="20"/>
      <c r="K33" s="20"/>
      <c r="L33" s="20"/>
      <c r="M33" s="21"/>
    </row>
    <row r="34" ht="22.5" customHeight="1" spans="1:13">
      <c r="A34" s="5" t="s">
        <v>340</v>
      </c>
      <c r="B34" s="7" t="s">
        <v>1465</v>
      </c>
      <c r="C34" s="7" t="s">
        <v>348</v>
      </c>
      <c r="D34" s="7" t="s">
        <v>348</v>
      </c>
      <c r="E34" s="5" t="s">
        <v>326</v>
      </c>
      <c r="F34" s="8" t="s">
        <v>343</v>
      </c>
      <c r="G34" s="20" t="s">
        <v>338</v>
      </c>
      <c r="H34" s="20" t="s">
        <v>349</v>
      </c>
      <c r="I34" s="20"/>
      <c r="J34" s="20"/>
      <c r="K34" s="20"/>
      <c r="L34" s="20"/>
      <c r="M34" s="21"/>
    </row>
    <row r="35" ht="22.5" customHeight="1" spans="1:13">
      <c r="A35" s="5" t="s">
        <v>346</v>
      </c>
      <c r="B35" s="7" t="s">
        <v>1466</v>
      </c>
      <c r="C35" s="7" t="s">
        <v>354</v>
      </c>
      <c r="D35" s="7" t="s">
        <v>355</v>
      </c>
      <c r="E35" s="5" t="s">
        <v>326</v>
      </c>
      <c r="F35" s="8" t="s">
        <v>356</v>
      </c>
      <c r="G35" s="20" t="s">
        <v>338</v>
      </c>
      <c r="H35" s="20" t="s">
        <v>357</v>
      </c>
      <c r="I35" s="20"/>
      <c r="J35" s="20"/>
      <c r="K35" s="20"/>
      <c r="L35" s="20"/>
      <c r="M35" s="21"/>
    </row>
    <row r="36" ht="22.5" customHeight="1" spans="1:13">
      <c r="A36" s="13" t="s">
        <v>236</v>
      </c>
      <c r="B36" s="22"/>
      <c r="C36" s="22"/>
      <c r="D36" s="22"/>
      <c r="E36" s="22"/>
      <c r="F36" s="22"/>
      <c r="G36" s="22"/>
      <c r="H36" s="23" t="s">
        <v>1467</v>
      </c>
      <c r="I36" s="23" t="s">
        <v>245</v>
      </c>
      <c r="J36" s="23" t="s">
        <v>246</v>
      </c>
      <c r="K36" s="23" t="s">
        <v>247</v>
      </c>
      <c r="L36" s="23" t="s">
        <v>248</v>
      </c>
      <c r="M36" s="24"/>
    </row>
    <row r="37" ht="12" customHeight="1"/>
    <row r="38" ht="22.5" customHeight="1" spans="1:1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17" t="s">
        <v>37</v>
      </c>
    </row>
    <row r="39" ht="0.5" customHeight="1"/>
    <row r="40" ht="45" customHeight="1" spans="1:1">
      <c r="A40" s="1" t="s">
        <v>114</v>
      </c>
    </row>
    <row r="41" ht="22.5" customHeight="1" spans="1:13">
      <c r="A41" s="2" t="s">
        <v>1442</v>
      </c>
      <c r="B41" s="3"/>
      <c r="C41" s="3"/>
      <c r="D41" s="3"/>
      <c r="E41" s="3"/>
      <c r="F41" s="3"/>
      <c r="G41" s="3"/>
      <c r="H41" s="3"/>
      <c r="I41" s="3"/>
      <c r="J41" s="4" t="s">
        <v>351</v>
      </c>
      <c r="K41" s="3"/>
      <c r="L41" s="3"/>
      <c r="M41" s="3"/>
    </row>
    <row r="42" ht="22.5" customHeight="1" spans="1:13">
      <c r="A42" s="5" t="s">
        <v>2</v>
      </c>
      <c r="B42" s="5" t="s">
        <v>116</v>
      </c>
      <c r="C42" s="5" t="s">
        <v>117</v>
      </c>
      <c r="D42" s="5" t="s">
        <v>118</v>
      </c>
      <c r="E42" s="5" t="s">
        <v>119</v>
      </c>
      <c r="F42" s="5" t="s">
        <v>120</v>
      </c>
      <c r="G42" s="5" t="s">
        <v>121</v>
      </c>
      <c r="H42" s="5" t="s">
        <v>122</v>
      </c>
      <c r="I42" s="5" t="s">
        <v>123</v>
      </c>
      <c r="J42" s="12"/>
      <c r="K42" s="12"/>
      <c r="L42" s="12"/>
      <c r="M42" s="6" t="s">
        <v>124</v>
      </c>
    </row>
    <row r="43" ht="22.5" customHeight="1" spans="1:13">
      <c r="A43" s="25"/>
      <c r="B43" s="25"/>
      <c r="C43" s="25"/>
      <c r="D43" s="25"/>
      <c r="E43" s="25"/>
      <c r="F43" s="25"/>
      <c r="G43" s="25"/>
      <c r="H43" s="25"/>
      <c r="I43" s="5" t="s">
        <v>125</v>
      </c>
      <c r="J43" s="5" t="s">
        <v>126</v>
      </c>
      <c r="K43" s="5" t="s">
        <v>127</v>
      </c>
      <c r="L43" s="6" t="s">
        <v>128</v>
      </c>
      <c r="M43" s="27"/>
    </row>
    <row r="44" ht="22.5" customHeight="1" spans="1:13">
      <c r="A44" s="5" t="s">
        <v>352</v>
      </c>
      <c r="B44" s="7" t="s">
        <v>1468</v>
      </c>
      <c r="C44" s="7" t="s">
        <v>360</v>
      </c>
      <c r="D44" s="7" t="s">
        <v>361</v>
      </c>
      <c r="E44" s="5" t="s">
        <v>336</v>
      </c>
      <c r="F44" s="8" t="s">
        <v>362</v>
      </c>
      <c r="G44" s="20" t="s">
        <v>344</v>
      </c>
      <c r="H44" s="20" t="s">
        <v>363</v>
      </c>
      <c r="I44" s="20"/>
      <c r="J44" s="20"/>
      <c r="K44" s="20"/>
      <c r="L44" s="20"/>
      <c r="M44" s="21"/>
    </row>
    <row r="45" ht="22.5" customHeight="1" spans="1:13">
      <c r="A45" s="5" t="s">
        <v>358</v>
      </c>
      <c r="B45" s="7" t="s">
        <v>1469</v>
      </c>
      <c r="C45" s="7" t="s">
        <v>366</v>
      </c>
      <c r="D45" s="7" t="s">
        <v>367</v>
      </c>
      <c r="E45" s="5" t="s">
        <v>336</v>
      </c>
      <c r="F45" s="8" t="s">
        <v>368</v>
      </c>
      <c r="G45" s="20" t="s">
        <v>369</v>
      </c>
      <c r="H45" s="20" t="s">
        <v>370</v>
      </c>
      <c r="I45" s="20"/>
      <c r="J45" s="20"/>
      <c r="K45" s="20"/>
      <c r="L45" s="20"/>
      <c r="M45" s="21"/>
    </row>
    <row r="46" ht="22.5" customHeight="1" spans="1:13">
      <c r="A46" s="5" t="s">
        <v>364</v>
      </c>
      <c r="B46" s="7" t="s">
        <v>1470</v>
      </c>
      <c r="C46" s="7" t="s">
        <v>1471</v>
      </c>
      <c r="D46" s="7" t="s">
        <v>374</v>
      </c>
      <c r="E46" s="5" t="s">
        <v>336</v>
      </c>
      <c r="F46" s="8" t="s">
        <v>1472</v>
      </c>
      <c r="G46" s="20" t="s">
        <v>376</v>
      </c>
      <c r="H46" s="20" t="s">
        <v>1473</v>
      </c>
      <c r="I46" s="20"/>
      <c r="J46" s="20"/>
      <c r="K46" s="20"/>
      <c r="L46" s="20"/>
      <c r="M46" s="21"/>
    </row>
    <row r="47" ht="22.5" customHeight="1" spans="1:13">
      <c r="A47" s="5"/>
      <c r="B47" s="7"/>
      <c r="C47" s="7" t="s">
        <v>378</v>
      </c>
      <c r="D47" s="7"/>
      <c r="E47" s="5"/>
      <c r="F47" s="8"/>
      <c r="G47" s="20"/>
      <c r="H47" s="20" t="s">
        <v>379</v>
      </c>
      <c r="I47" s="20" t="s">
        <v>380</v>
      </c>
      <c r="J47" s="20" t="s">
        <v>381</v>
      </c>
      <c r="K47" s="20"/>
      <c r="L47" s="20"/>
      <c r="M47" s="21"/>
    </row>
    <row r="48" ht="51" customHeight="1" spans="1:13">
      <c r="A48" s="5" t="s">
        <v>371</v>
      </c>
      <c r="B48" s="7" t="s">
        <v>1474</v>
      </c>
      <c r="C48" s="7" t="s">
        <v>384</v>
      </c>
      <c r="D48" s="7" t="s">
        <v>385</v>
      </c>
      <c r="E48" s="5" t="s">
        <v>326</v>
      </c>
      <c r="F48" s="8" t="s">
        <v>386</v>
      </c>
      <c r="G48" s="20" t="s">
        <v>387</v>
      </c>
      <c r="H48" s="20" t="s">
        <v>379</v>
      </c>
      <c r="I48" s="20" t="s">
        <v>380</v>
      </c>
      <c r="J48" s="20" t="s">
        <v>381</v>
      </c>
      <c r="K48" s="20"/>
      <c r="L48" s="20"/>
      <c r="M48" s="21"/>
    </row>
    <row r="49" ht="22.5" customHeight="1" spans="1:13">
      <c r="A49" s="5"/>
      <c r="B49" s="7"/>
      <c r="C49" s="7" t="s">
        <v>388</v>
      </c>
      <c r="D49" s="7"/>
      <c r="E49" s="5"/>
      <c r="F49" s="8"/>
      <c r="G49" s="20"/>
      <c r="H49" s="20" t="s">
        <v>389</v>
      </c>
      <c r="I49" s="20" t="s">
        <v>390</v>
      </c>
      <c r="J49" s="20" t="s">
        <v>391</v>
      </c>
      <c r="K49" s="20" t="s">
        <v>392</v>
      </c>
      <c r="L49" s="20" t="s">
        <v>393</v>
      </c>
      <c r="M49" s="21"/>
    </row>
    <row r="50" ht="22.5" customHeight="1" spans="1:13">
      <c r="A50" s="5" t="s">
        <v>382</v>
      </c>
      <c r="B50" s="7" t="s">
        <v>1475</v>
      </c>
      <c r="C50" s="7" t="s">
        <v>185</v>
      </c>
      <c r="D50" s="7" t="s">
        <v>396</v>
      </c>
      <c r="E50" s="5" t="s">
        <v>138</v>
      </c>
      <c r="F50" s="8" t="s">
        <v>397</v>
      </c>
      <c r="G50" s="20" t="s">
        <v>398</v>
      </c>
      <c r="H50" s="20" t="s">
        <v>389</v>
      </c>
      <c r="I50" s="20" t="s">
        <v>390</v>
      </c>
      <c r="J50" s="20" t="s">
        <v>391</v>
      </c>
      <c r="K50" s="20" t="s">
        <v>392</v>
      </c>
      <c r="L50" s="20" t="s">
        <v>393</v>
      </c>
      <c r="M50" s="21"/>
    </row>
    <row r="51" ht="28.5" customHeight="1" spans="1:13">
      <c r="A51" s="5"/>
      <c r="B51" s="7"/>
      <c r="C51" s="7" t="s">
        <v>399</v>
      </c>
      <c r="D51" s="7"/>
      <c r="E51" s="5"/>
      <c r="F51" s="8"/>
      <c r="G51" s="20"/>
      <c r="H51" s="20" t="s">
        <v>400</v>
      </c>
      <c r="I51" s="20" t="s">
        <v>401</v>
      </c>
      <c r="J51" s="20" t="s">
        <v>402</v>
      </c>
      <c r="K51" s="20" t="s">
        <v>403</v>
      </c>
      <c r="L51" s="20" t="s">
        <v>404</v>
      </c>
      <c r="M51" s="21"/>
    </row>
    <row r="52" ht="22.5" customHeight="1" spans="1:13">
      <c r="A52" s="5"/>
      <c r="B52" s="7"/>
      <c r="C52" s="7" t="s">
        <v>405</v>
      </c>
      <c r="D52" s="7"/>
      <c r="E52" s="5"/>
      <c r="F52" s="8"/>
      <c r="G52" s="20"/>
      <c r="H52" s="20" t="s">
        <v>406</v>
      </c>
      <c r="I52" s="20" t="s">
        <v>407</v>
      </c>
      <c r="J52" s="20" t="s">
        <v>408</v>
      </c>
      <c r="K52" s="20" t="s">
        <v>409</v>
      </c>
      <c r="L52" s="20" t="s">
        <v>410</v>
      </c>
      <c r="M52" s="21"/>
    </row>
    <row r="53" ht="73.5" customHeight="1" spans="1:13">
      <c r="A53" s="5" t="s">
        <v>394</v>
      </c>
      <c r="B53" s="7" t="s">
        <v>1476</v>
      </c>
      <c r="C53" s="7" t="s">
        <v>413</v>
      </c>
      <c r="D53" s="7" t="s">
        <v>414</v>
      </c>
      <c r="E53" s="5" t="s">
        <v>326</v>
      </c>
      <c r="F53" s="8" t="s">
        <v>415</v>
      </c>
      <c r="G53" s="20" t="s">
        <v>416</v>
      </c>
      <c r="H53" s="20" t="s">
        <v>417</v>
      </c>
      <c r="I53" s="20" t="s">
        <v>418</v>
      </c>
      <c r="J53" s="20" t="s">
        <v>419</v>
      </c>
      <c r="K53" s="20" t="s">
        <v>420</v>
      </c>
      <c r="L53" s="20" t="s">
        <v>421</v>
      </c>
      <c r="M53" s="21"/>
    </row>
    <row r="54" ht="28.5" customHeight="1" spans="1:13">
      <c r="A54" s="5" t="s">
        <v>411</v>
      </c>
      <c r="B54" s="7" t="s">
        <v>1477</v>
      </c>
      <c r="C54" s="7" t="s">
        <v>413</v>
      </c>
      <c r="D54" s="7" t="s">
        <v>424</v>
      </c>
      <c r="E54" s="5" t="s">
        <v>326</v>
      </c>
      <c r="F54" s="8" t="s">
        <v>415</v>
      </c>
      <c r="G54" s="20" t="s">
        <v>425</v>
      </c>
      <c r="H54" s="20" t="s">
        <v>426</v>
      </c>
      <c r="I54" s="20" t="s">
        <v>427</v>
      </c>
      <c r="J54" s="20" t="s">
        <v>428</v>
      </c>
      <c r="K54" s="20" t="s">
        <v>429</v>
      </c>
      <c r="L54" s="20" t="s">
        <v>430</v>
      </c>
      <c r="M54" s="21"/>
    </row>
    <row r="55" ht="40.5" customHeight="1" spans="1:13">
      <c r="A55" s="5" t="s">
        <v>422</v>
      </c>
      <c r="B55" s="7" t="s">
        <v>1478</v>
      </c>
      <c r="C55" s="7" t="s">
        <v>439</v>
      </c>
      <c r="D55" s="7" t="s">
        <v>440</v>
      </c>
      <c r="E55" s="5" t="s">
        <v>326</v>
      </c>
      <c r="F55" s="8" t="s">
        <v>415</v>
      </c>
      <c r="G55" s="20" t="s">
        <v>441</v>
      </c>
      <c r="H55" s="20" t="s">
        <v>442</v>
      </c>
      <c r="I55" s="20" t="s">
        <v>443</v>
      </c>
      <c r="J55" s="20" t="s">
        <v>444</v>
      </c>
      <c r="K55" s="20"/>
      <c r="L55" s="20"/>
      <c r="M55" s="21"/>
    </row>
    <row r="56" ht="22.5" customHeight="1" spans="1:13">
      <c r="A56" s="13" t="s">
        <v>236</v>
      </c>
      <c r="B56" s="22"/>
      <c r="C56" s="22"/>
      <c r="D56" s="22"/>
      <c r="E56" s="22"/>
      <c r="F56" s="22"/>
      <c r="G56" s="22"/>
      <c r="H56" s="23" t="s">
        <v>1479</v>
      </c>
      <c r="I56" s="23" t="s">
        <v>1480</v>
      </c>
      <c r="J56" s="23" t="s">
        <v>1481</v>
      </c>
      <c r="K56" s="23" t="s">
        <v>434</v>
      </c>
      <c r="L56" s="23" t="s">
        <v>435</v>
      </c>
      <c r="M56" s="24"/>
    </row>
    <row r="57" ht="1.5" customHeight="1"/>
    <row r="58" ht="22.5" customHeight="1" spans="1:1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17" t="s">
        <v>37</v>
      </c>
    </row>
    <row r="59" ht="0.5" customHeight="1"/>
    <row r="60" ht="45" customHeight="1" spans="1:1">
      <c r="A60" s="1" t="s">
        <v>114</v>
      </c>
    </row>
    <row r="61" ht="22.5" customHeight="1" spans="1:13">
      <c r="A61" s="2" t="s">
        <v>1442</v>
      </c>
      <c r="B61" s="3"/>
      <c r="C61" s="3"/>
      <c r="D61" s="3"/>
      <c r="E61" s="3"/>
      <c r="F61" s="3"/>
      <c r="G61" s="3"/>
      <c r="H61" s="3"/>
      <c r="I61" s="3"/>
      <c r="J61" s="4" t="s">
        <v>436</v>
      </c>
      <c r="K61" s="3"/>
      <c r="L61" s="3"/>
      <c r="M61" s="3"/>
    </row>
    <row r="62" ht="22.5" customHeight="1" spans="1:13">
      <c r="A62" s="5" t="s">
        <v>2</v>
      </c>
      <c r="B62" s="5" t="s">
        <v>116</v>
      </c>
      <c r="C62" s="5" t="s">
        <v>117</v>
      </c>
      <c r="D62" s="5" t="s">
        <v>118</v>
      </c>
      <c r="E62" s="5" t="s">
        <v>119</v>
      </c>
      <c r="F62" s="5" t="s">
        <v>120</v>
      </c>
      <c r="G62" s="5" t="s">
        <v>121</v>
      </c>
      <c r="H62" s="5" t="s">
        <v>122</v>
      </c>
      <c r="I62" s="5" t="s">
        <v>123</v>
      </c>
      <c r="J62" s="12"/>
      <c r="K62" s="12"/>
      <c r="L62" s="12"/>
      <c r="M62" s="6" t="s">
        <v>124</v>
      </c>
    </row>
    <row r="63" ht="22.5" customHeight="1" spans="1:13">
      <c r="A63" s="25"/>
      <c r="B63" s="25"/>
      <c r="C63" s="25"/>
      <c r="D63" s="25"/>
      <c r="E63" s="25"/>
      <c r="F63" s="25"/>
      <c r="G63" s="25"/>
      <c r="H63" s="25"/>
      <c r="I63" s="5" t="s">
        <v>125</v>
      </c>
      <c r="J63" s="5" t="s">
        <v>126</v>
      </c>
      <c r="K63" s="5" t="s">
        <v>127</v>
      </c>
      <c r="L63" s="6" t="s">
        <v>128</v>
      </c>
      <c r="M63" s="27"/>
    </row>
    <row r="64" ht="22.5" customHeight="1" spans="1:13">
      <c r="A64" s="5"/>
      <c r="B64" s="7"/>
      <c r="C64" s="7" t="s">
        <v>445</v>
      </c>
      <c r="D64" s="7"/>
      <c r="E64" s="5"/>
      <c r="F64" s="8"/>
      <c r="G64" s="20"/>
      <c r="H64" s="20" t="s">
        <v>446</v>
      </c>
      <c r="I64" s="20" t="s">
        <v>447</v>
      </c>
      <c r="J64" s="20" t="s">
        <v>448</v>
      </c>
      <c r="K64" s="20" t="s">
        <v>449</v>
      </c>
      <c r="L64" s="20" t="s">
        <v>450</v>
      </c>
      <c r="M64" s="21"/>
    </row>
    <row r="65" ht="28.5" customHeight="1" spans="1:13">
      <c r="A65" s="5" t="s">
        <v>437</v>
      </c>
      <c r="B65" s="7" t="s">
        <v>1482</v>
      </c>
      <c r="C65" s="7" t="s">
        <v>413</v>
      </c>
      <c r="D65" s="7" t="s">
        <v>453</v>
      </c>
      <c r="E65" s="5" t="s">
        <v>326</v>
      </c>
      <c r="F65" s="8" t="s">
        <v>454</v>
      </c>
      <c r="G65" s="20" t="s">
        <v>455</v>
      </c>
      <c r="H65" s="20" t="s">
        <v>456</v>
      </c>
      <c r="I65" s="20" t="s">
        <v>457</v>
      </c>
      <c r="J65" s="20" t="s">
        <v>458</v>
      </c>
      <c r="K65" s="20" t="s">
        <v>449</v>
      </c>
      <c r="L65" s="20" t="s">
        <v>450</v>
      </c>
      <c r="M65" s="21"/>
    </row>
    <row r="66" ht="51" customHeight="1" spans="1:13">
      <c r="A66" s="5" t="s">
        <v>451</v>
      </c>
      <c r="B66" s="7" t="s">
        <v>1483</v>
      </c>
      <c r="C66" s="7" t="s">
        <v>439</v>
      </c>
      <c r="D66" s="7" t="s">
        <v>461</v>
      </c>
      <c r="E66" s="5" t="s">
        <v>326</v>
      </c>
      <c r="F66" s="8" t="s">
        <v>454</v>
      </c>
      <c r="G66" s="20" t="s">
        <v>462</v>
      </c>
      <c r="H66" s="20" t="s">
        <v>463</v>
      </c>
      <c r="I66" s="20" t="s">
        <v>464</v>
      </c>
      <c r="J66" s="20" t="s">
        <v>465</v>
      </c>
      <c r="K66" s="20"/>
      <c r="L66" s="20"/>
      <c r="M66" s="21"/>
    </row>
    <row r="67" ht="22.5" customHeight="1" spans="1:13">
      <c r="A67" s="5"/>
      <c r="B67" s="7"/>
      <c r="C67" s="7"/>
      <c r="D67" s="7"/>
      <c r="E67" s="5"/>
      <c r="F67" s="8"/>
      <c r="G67" s="20"/>
      <c r="H67" s="20"/>
      <c r="I67" s="20"/>
      <c r="J67" s="20"/>
      <c r="K67" s="20"/>
      <c r="L67" s="20"/>
      <c r="M67" s="21"/>
    </row>
    <row r="68" ht="22.5" customHeight="1" spans="1:13">
      <c r="A68" s="5"/>
      <c r="B68" s="7"/>
      <c r="C68" s="7"/>
      <c r="D68" s="7"/>
      <c r="E68" s="5"/>
      <c r="F68" s="8"/>
      <c r="G68" s="20"/>
      <c r="H68" s="20"/>
      <c r="I68" s="20"/>
      <c r="J68" s="20"/>
      <c r="K68" s="20"/>
      <c r="L68" s="20"/>
      <c r="M68" s="21"/>
    </row>
    <row r="69" ht="22.5" customHeight="1" spans="1:13">
      <c r="A69" s="5"/>
      <c r="B69" s="7"/>
      <c r="C69" s="7"/>
      <c r="D69" s="7"/>
      <c r="E69" s="5"/>
      <c r="F69" s="8"/>
      <c r="G69" s="20"/>
      <c r="H69" s="20"/>
      <c r="I69" s="20"/>
      <c r="J69" s="20"/>
      <c r="K69" s="20"/>
      <c r="L69" s="20"/>
      <c r="M69" s="21"/>
    </row>
    <row r="70" ht="22.5" customHeight="1" spans="1:13">
      <c r="A70" s="5"/>
      <c r="B70" s="7"/>
      <c r="C70" s="7"/>
      <c r="D70" s="7"/>
      <c r="E70" s="5"/>
      <c r="F70" s="8"/>
      <c r="G70" s="20"/>
      <c r="H70" s="20"/>
      <c r="I70" s="20"/>
      <c r="J70" s="20"/>
      <c r="K70" s="20"/>
      <c r="L70" s="20"/>
      <c r="M70" s="21"/>
    </row>
    <row r="71" ht="22.5" customHeight="1" spans="1:13">
      <c r="A71" s="5"/>
      <c r="B71" s="7"/>
      <c r="C71" s="7"/>
      <c r="D71" s="7"/>
      <c r="E71" s="5"/>
      <c r="F71" s="8"/>
      <c r="G71" s="20"/>
      <c r="H71" s="20"/>
      <c r="I71" s="20"/>
      <c r="J71" s="20"/>
      <c r="K71" s="20"/>
      <c r="L71" s="20"/>
      <c r="M71" s="21"/>
    </row>
    <row r="72" ht="22.5" customHeight="1" spans="1:13">
      <c r="A72" s="5"/>
      <c r="B72" s="7"/>
      <c r="C72" s="7"/>
      <c r="D72" s="7"/>
      <c r="E72" s="5"/>
      <c r="F72" s="8"/>
      <c r="G72" s="20"/>
      <c r="H72" s="20"/>
      <c r="I72" s="20"/>
      <c r="J72" s="20"/>
      <c r="K72" s="20"/>
      <c r="L72" s="20"/>
      <c r="M72" s="21"/>
    </row>
    <row r="73" ht="22.5" customHeight="1" spans="1:13">
      <c r="A73" s="5"/>
      <c r="B73" s="7"/>
      <c r="C73" s="7"/>
      <c r="D73" s="7"/>
      <c r="E73" s="5"/>
      <c r="F73" s="8"/>
      <c r="G73" s="20"/>
      <c r="H73" s="20"/>
      <c r="I73" s="20"/>
      <c r="J73" s="20"/>
      <c r="K73" s="20"/>
      <c r="L73" s="20"/>
      <c r="M73" s="21"/>
    </row>
    <row r="74" ht="22.5" customHeight="1" spans="1:13">
      <c r="A74" s="5"/>
      <c r="B74" s="7"/>
      <c r="C74" s="7"/>
      <c r="D74" s="7"/>
      <c r="E74" s="5"/>
      <c r="F74" s="8"/>
      <c r="G74" s="20"/>
      <c r="H74" s="20"/>
      <c r="I74" s="20"/>
      <c r="J74" s="20"/>
      <c r="K74" s="20"/>
      <c r="L74" s="20"/>
      <c r="M74" s="21"/>
    </row>
    <row r="75" ht="22.5" customHeight="1" spans="1:13">
      <c r="A75" s="5"/>
      <c r="B75" s="7"/>
      <c r="C75" s="7"/>
      <c r="D75" s="7"/>
      <c r="E75" s="5"/>
      <c r="F75" s="8"/>
      <c r="G75" s="20"/>
      <c r="H75" s="20"/>
      <c r="I75" s="20"/>
      <c r="J75" s="20"/>
      <c r="K75" s="20"/>
      <c r="L75" s="20"/>
      <c r="M75" s="21"/>
    </row>
    <row r="76" ht="22.5" customHeight="1" spans="1:13">
      <c r="A76" s="5"/>
      <c r="B76" s="7"/>
      <c r="C76" s="7"/>
      <c r="D76" s="7"/>
      <c r="E76" s="5"/>
      <c r="F76" s="8"/>
      <c r="G76" s="20"/>
      <c r="H76" s="20"/>
      <c r="I76" s="20"/>
      <c r="J76" s="20"/>
      <c r="K76" s="20"/>
      <c r="L76" s="20"/>
      <c r="M76" s="21"/>
    </row>
    <row r="77" ht="22.5" customHeight="1" spans="1:13">
      <c r="A77" s="5"/>
      <c r="B77" s="7"/>
      <c r="C77" s="7"/>
      <c r="D77" s="7"/>
      <c r="E77" s="5"/>
      <c r="F77" s="8"/>
      <c r="G77" s="20"/>
      <c r="H77" s="20"/>
      <c r="I77" s="20"/>
      <c r="J77" s="20"/>
      <c r="K77" s="20"/>
      <c r="L77" s="20"/>
      <c r="M77" s="21"/>
    </row>
    <row r="78" ht="22.5" customHeight="1" spans="1:13">
      <c r="A78" s="5" t="s">
        <v>236</v>
      </c>
      <c r="B78" s="12"/>
      <c r="C78" s="12"/>
      <c r="D78" s="12"/>
      <c r="E78" s="12"/>
      <c r="F78" s="12"/>
      <c r="G78" s="12"/>
      <c r="H78" s="20" t="s">
        <v>446</v>
      </c>
      <c r="I78" s="20" t="s">
        <v>447</v>
      </c>
      <c r="J78" s="20" t="s">
        <v>448</v>
      </c>
      <c r="K78" s="20" t="s">
        <v>449</v>
      </c>
      <c r="L78" s="20" t="s">
        <v>450</v>
      </c>
      <c r="M78" s="6"/>
    </row>
    <row r="79" ht="22.5" customHeight="1" spans="1:13">
      <c r="A79" s="13" t="s">
        <v>469</v>
      </c>
      <c r="B79" s="22"/>
      <c r="C79" s="22"/>
      <c r="D79" s="22"/>
      <c r="E79" s="22"/>
      <c r="F79" s="22"/>
      <c r="G79" s="22"/>
      <c r="H79" s="23" t="s">
        <v>1443</v>
      </c>
      <c r="I79" s="23" t="s">
        <v>40</v>
      </c>
      <c r="J79" s="23" t="s">
        <v>43</v>
      </c>
      <c r="K79" s="23" t="s">
        <v>46</v>
      </c>
      <c r="L79" s="23" t="s">
        <v>49</v>
      </c>
      <c r="M79" s="24"/>
    </row>
    <row r="80" ht="7.5" customHeight="1"/>
    <row r="81" ht="22.5" customHeight="1" spans="1:12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17" t="s">
        <v>37</v>
      </c>
    </row>
  </sheetData>
  <mergeCells count="61">
    <mergeCell ref="A1:M1"/>
    <mergeCell ref="A2:I2"/>
    <mergeCell ref="J2:M2"/>
    <mergeCell ref="I3:L3"/>
    <mergeCell ref="A17:G17"/>
    <mergeCell ref="L18:M18"/>
    <mergeCell ref="A20:M20"/>
    <mergeCell ref="A21:I21"/>
    <mergeCell ref="J21:M21"/>
    <mergeCell ref="I22:L22"/>
    <mergeCell ref="A36:G36"/>
    <mergeCell ref="L38:M38"/>
    <mergeCell ref="A40:M40"/>
    <mergeCell ref="A41:I41"/>
    <mergeCell ref="J41:M41"/>
    <mergeCell ref="I42:L42"/>
    <mergeCell ref="A56:G56"/>
    <mergeCell ref="L58:M58"/>
    <mergeCell ref="A60:M60"/>
    <mergeCell ref="A61:I61"/>
    <mergeCell ref="J61:M61"/>
    <mergeCell ref="I62:L62"/>
    <mergeCell ref="A78:G78"/>
    <mergeCell ref="A79:G79"/>
    <mergeCell ref="L81:M81"/>
    <mergeCell ref="A3:A4"/>
    <mergeCell ref="A22:A23"/>
    <mergeCell ref="A42:A43"/>
    <mergeCell ref="A62:A63"/>
    <mergeCell ref="B3:B4"/>
    <mergeCell ref="B22:B23"/>
    <mergeCell ref="B42:B43"/>
    <mergeCell ref="B62:B63"/>
    <mergeCell ref="C3:C4"/>
    <mergeCell ref="C22:C23"/>
    <mergeCell ref="C42:C43"/>
    <mergeCell ref="C62:C63"/>
    <mergeCell ref="D3:D4"/>
    <mergeCell ref="D22:D23"/>
    <mergeCell ref="D42:D43"/>
    <mergeCell ref="D62:D63"/>
    <mergeCell ref="E3:E4"/>
    <mergeCell ref="E22:E23"/>
    <mergeCell ref="E42:E43"/>
    <mergeCell ref="E62:E63"/>
    <mergeCell ref="F3:F4"/>
    <mergeCell ref="F22:F23"/>
    <mergeCell ref="F42:F43"/>
    <mergeCell ref="F62:F63"/>
    <mergeCell ref="G3:G4"/>
    <mergeCell ref="G22:G23"/>
    <mergeCell ref="G42:G43"/>
    <mergeCell ref="G62:G63"/>
    <mergeCell ref="H3:H4"/>
    <mergeCell ref="H22:H23"/>
    <mergeCell ref="H42:H43"/>
    <mergeCell ref="H62:H63"/>
    <mergeCell ref="M3:M4"/>
    <mergeCell ref="M22:M23"/>
    <mergeCell ref="M42:M43"/>
    <mergeCell ref="M62:M63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" manualBreakCount="3">
    <brk id="18" max="16383" man="1"/>
    <brk id="38" max="16383" man="1"/>
    <brk id="5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3"/>
  <sheetViews>
    <sheetView workbookViewId="0">
      <selection activeCell="A1" sqref="A1:O1"/>
    </sheetView>
  </sheetViews>
  <sheetFormatPr defaultColWidth="9.14285714285714" defaultRowHeight="12.75"/>
  <cols>
    <col min="1" max="1" width="5" customWidth="1"/>
    <col min="2" max="2" width="11.2857142857143" customWidth="1"/>
    <col min="3" max="3" width="26" customWidth="1"/>
    <col min="4" max="14" width="8.57142857142857" customWidth="1"/>
    <col min="15" max="15" width="12.1428571428571" customWidth="1"/>
  </cols>
  <sheetData>
    <row r="1" ht="45" customHeight="1" spans="1:1">
      <c r="A1" s="1" t="s">
        <v>470</v>
      </c>
    </row>
    <row r="2" ht="22.5" customHeight="1" spans="1:15">
      <c r="A2" s="2" t="s">
        <v>1442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471</v>
      </c>
      <c r="N2" s="3"/>
      <c r="O2" s="3"/>
    </row>
    <row r="3" ht="22.5" customHeight="1" spans="1:15">
      <c r="A3" s="5" t="s">
        <v>472</v>
      </c>
      <c r="B3" s="5" t="s">
        <v>473</v>
      </c>
      <c r="C3" s="5" t="s">
        <v>474</v>
      </c>
      <c r="D3" s="5" t="s">
        <v>119</v>
      </c>
      <c r="E3" s="5" t="s">
        <v>475</v>
      </c>
      <c r="F3" s="5" t="s">
        <v>476</v>
      </c>
      <c r="G3" s="12"/>
      <c r="H3" s="12"/>
      <c r="I3" s="12"/>
      <c r="J3" s="12"/>
      <c r="K3" s="12"/>
      <c r="L3" s="12"/>
      <c r="M3" s="12"/>
      <c r="N3" s="12"/>
      <c r="O3" s="6" t="s">
        <v>477</v>
      </c>
    </row>
    <row r="4" ht="25.5" customHeight="1" spans="1:15">
      <c r="A4" s="25"/>
      <c r="B4" s="25"/>
      <c r="C4" s="25"/>
      <c r="D4" s="25"/>
      <c r="E4" s="25"/>
      <c r="F4" s="5" t="s">
        <v>478</v>
      </c>
      <c r="G4" s="5" t="s">
        <v>479</v>
      </c>
      <c r="H4" s="5" t="s">
        <v>480</v>
      </c>
      <c r="I4" s="5" t="s">
        <v>481</v>
      </c>
      <c r="J4" s="5" t="s">
        <v>482</v>
      </c>
      <c r="K4" s="5" t="s">
        <v>483</v>
      </c>
      <c r="L4" s="5" t="s">
        <v>484</v>
      </c>
      <c r="M4" s="5" t="s">
        <v>485</v>
      </c>
      <c r="N4" s="6" t="s">
        <v>486</v>
      </c>
      <c r="O4" s="27"/>
    </row>
    <row r="5" ht="22.5" customHeight="1" spans="1:15">
      <c r="A5" s="5"/>
      <c r="B5" s="7"/>
      <c r="C5" s="7" t="s">
        <v>129</v>
      </c>
      <c r="D5" s="5"/>
      <c r="E5" s="8"/>
      <c r="F5" s="20"/>
      <c r="G5" s="20"/>
      <c r="H5" s="20"/>
      <c r="I5" s="20"/>
      <c r="J5" s="20"/>
      <c r="K5" s="20"/>
      <c r="L5" s="20"/>
      <c r="M5" s="20"/>
      <c r="N5" s="20"/>
      <c r="O5" s="11" t="s">
        <v>130</v>
      </c>
    </row>
    <row r="6" ht="28.5" customHeight="1" spans="1:15">
      <c r="A6" s="5" t="s">
        <v>10</v>
      </c>
      <c r="B6" s="7" t="s">
        <v>1446</v>
      </c>
      <c r="C6" s="7" t="s">
        <v>487</v>
      </c>
      <c r="D6" s="5" t="s">
        <v>138</v>
      </c>
      <c r="E6" s="8" t="s">
        <v>139</v>
      </c>
      <c r="F6" s="20" t="s">
        <v>488</v>
      </c>
      <c r="G6" s="20" t="s">
        <v>489</v>
      </c>
      <c r="H6" s="20"/>
      <c r="I6" s="20" t="s">
        <v>490</v>
      </c>
      <c r="J6" s="20" t="s">
        <v>491</v>
      </c>
      <c r="K6" s="20" t="s">
        <v>492</v>
      </c>
      <c r="L6" s="20" t="s">
        <v>489</v>
      </c>
      <c r="M6" s="20"/>
      <c r="N6" s="20" t="s">
        <v>140</v>
      </c>
      <c r="O6" s="11" t="s">
        <v>141</v>
      </c>
    </row>
    <row r="7" ht="28.5" customHeight="1" spans="1:15">
      <c r="A7" s="5"/>
      <c r="B7" s="7" t="s">
        <v>493</v>
      </c>
      <c r="C7" s="7" t="s">
        <v>494</v>
      </c>
      <c r="D7" s="5" t="s">
        <v>138</v>
      </c>
      <c r="E7" s="8" t="s">
        <v>139</v>
      </c>
      <c r="F7" s="20" t="s">
        <v>488</v>
      </c>
      <c r="G7" s="20" t="s">
        <v>489</v>
      </c>
      <c r="H7" s="20"/>
      <c r="I7" s="20" t="s">
        <v>490</v>
      </c>
      <c r="J7" s="20" t="s">
        <v>491</v>
      </c>
      <c r="K7" s="20" t="s">
        <v>492</v>
      </c>
      <c r="L7" s="20" t="s">
        <v>489</v>
      </c>
      <c r="M7" s="20"/>
      <c r="N7" s="20" t="s">
        <v>140</v>
      </c>
      <c r="O7" s="11" t="s">
        <v>141</v>
      </c>
    </row>
    <row r="8" ht="22.5" customHeight="1" spans="1:15">
      <c r="A8" s="5" t="s">
        <v>41</v>
      </c>
      <c r="B8" s="7" t="s">
        <v>1447</v>
      </c>
      <c r="C8" s="7" t="s">
        <v>495</v>
      </c>
      <c r="D8" s="5" t="s">
        <v>138</v>
      </c>
      <c r="E8" s="8" t="s">
        <v>149</v>
      </c>
      <c r="F8" s="20" t="s">
        <v>496</v>
      </c>
      <c r="G8" s="20" t="s">
        <v>163</v>
      </c>
      <c r="H8" s="20"/>
      <c r="I8" s="20" t="s">
        <v>497</v>
      </c>
      <c r="J8" s="20" t="s">
        <v>498</v>
      </c>
      <c r="K8" s="20" t="s">
        <v>499</v>
      </c>
      <c r="L8" s="20" t="s">
        <v>500</v>
      </c>
      <c r="M8" s="20"/>
      <c r="N8" s="20" t="s">
        <v>150</v>
      </c>
      <c r="O8" s="11" t="s">
        <v>151</v>
      </c>
    </row>
    <row r="9" ht="22.5" customHeight="1" spans="1:15">
      <c r="A9" s="5"/>
      <c r="B9" s="7" t="s">
        <v>501</v>
      </c>
      <c r="C9" s="7" t="s">
        <v>502</v>
      </c>
      <c r="D9" s="5" t="s">
        <v>138</v>
      </c>
      <c r="E9" s="8" t="s">
        <v>149</v>
      </c>
      <c r="F9" s="20" t="s">
        <v>496</v>
      </c>
      <c r="G9" s="20" t="s">
        <v>163</v>
      </c>
      <c r="H9" s="20"/>
      <c r="I9" s="20" t="s">
        <v>497</v>
      </c>
      <c r="J9" s="20" t="s">
        <v>498</v>
      </c>
      <c r="K9" s="20" t="s">
        <v>499</v>
      </c>
      <c r="L9" s="20" t="s">
        <v>500</v>
      </c>
      <c r="M9" s="20"/>
      <c r="N9" s="20" t="s">
        <v>150</v>
      </c>
      <c r="O9" s="11" t="s">
        <v>151</v>
      </c>
    </row>
    <row r="10" ht="40.5" customHeight="1" spans="1:15">
      <c r="A10" s="5" t="s">
        <v>44</v>
      </c>
      <c r="B10" s="7" t="s">
        <v>1448</v>
      </c>
      <c r="C10" s="7" t="s">
        <v>503</v>
      </c>
      <c r="D10" s="5" t="s">
        <v>138</v>
      </c>
      <c r="E10" s="8" t="s">
        <v>159</v>
      </c>
      <c r="F10" s="20" t="s">
        <v>504</v>
      </c>
      <c r="G10" s="20" t="s">
        <v>505</v>
      </c>
      <c r="H10" s="20"/>
      <c r="I10" s="20" t="s">
        <v>506</v>
      </c>
      <c r="J10" s="20" t="s">
        <v>507</v>
      </c>
      <c r="K10" s="20" t="s">
        <v>508</v>
      </c>
      <c r="L10" s="20" t="s">
        <v>509</v>
      </c>
      <c r="M10" s="20"/>
      <c r="N10" s="20" t="s">
        <v>160</v>
      </c>
      <c r="O10" s="11" t="s">
        <v>161</v>
      </c>
    </row>
    <row r="11" ht="22.5" customHeight="1" spans="1:15">
      <c r="A11" s="5"/>
      <c r="B11" s="7" t="s">
        <v>510</v>
      </c>
      <c r="C11" s="7" t="s">
        <v>511</v>
      </c>
      <c r="D11" s="5" t="s">
        <v>138</v>
      </c>
      <c r="E11" s="8" t="s">
        <v>159</v>
      </c>
      <c r="F11" s="20" t="s">
        <v>512</v>
      </c>
      <c r="G11" s="20" t="s">
        <v>513</v>
      </c>
      <c r="H11" s="20"/>
      <c r="I11" s="20" t="s">
        <v>514</v>
      </c>
      <c r="J11" s="20" t="s">
        <v>515</v>
      </c>
      <c r="K11" s="20" t="s">
        <v>516</v>
      </c>
      <c r="L11" s="20" t="s">
        <v>517</v>
      </c>
      <c r="M11" s="20"/>
      <c r="N11" s="20" t="s">
        <v>518</v>
      </c>
      <c r="O11" s="11" t="s">
        <v>519</v>
      </c>
    </row>
    <row r="12" ht="28.5" customHeight="1" spans="1:15">
      <c r="A12" s="5"/>
      <c r="B12" s="7" t="s">
        <v>520</v>
      </c>
      <c r="C12" s="7" t="s">
        <v>521</v>
      </c>
      <c r="D12" s="5" t="s">
        <v>138</v>
      </c>
      <c r="E12" s="8" t="s">
        <v>159</v>
      </c>
      <c r="F12" s="20" t="s">
        <v>522</v>
      </c>
      <c r="G12" s="20" t="s">
        <v>523</v>
      </c>
      <c r="H12" s="20"/>
      <c r="I12" s="20" t="s">
        <v>524</v>
      </c>
      <c r="J12" s="20" t="s">
        <v>525</v>
      </c>
      <c r="K12" s="20" t="s">
        <v>526</v>
      </c>
      <c r="L12" s="20" t="s">
        <v>527</v>
      </c>
      <c r="M12" s="20"/>
      <c r="N12" s="20" t="s">
        <v>528</v>
      </c>
      <c r="O12" s="11" t="s">
        <v>529</v>
      </c>
    </row>
    <row r="13" ht="22.5" customHeight="1" spans="1:15">
      <c r="A13" s="5"/>
      <c r="B13" s="7"/>
      <c r="C13" s="7" t="s">
        <v>166</v>
      </c>
      <c r="D13" s="5"/>
      <c r="E13" s="8"/>
      <c r="F13" s="20"/>
      <c r="G13" s="20"/>
      <c r="H13" s="20"/>
      <c r="I13" s="20"/>
      <c r="J13" s="20"/>
      <c r="K13" s="20"/>
      <c r="L13" s="20"/>
      <c r="M13" s="20"/>
      <c r="N13" s="20"/>
      <c r="O13" s="11" t="s">
        <v>167</v>
      </c>
    </row>
    <row r="14" ht="73.5" customHeight="1" spans="1:15">
      <c r="A14" s="5" t="s">
        <v>47</v>
      </c>
      <c r="B14" s="7" t="s">
        <v>1449</v>
      </c>
      <c r="C14" s="7" t="s">
        <v>530</v>
      </c>
      <c r="D14" s="5" t="s">
        <v>138</v>
      </c>
      <c r="E14" s="8" t="s">
        <v>175</v>
      </c>
      <c r="F14" s="20" t="s">
        <v>531</v>
      </c>
      <c r="G14" s="20" t="s">
        <v>532</v>
      </c>
      <c r="H14" s="20" t="s">
        <v>533</v>
      </c>
      <c r="I14" s="20" t="s">
        <v>534</v>
      </c>
      <c r="J14" s="20" t="s">
        <v>535</v>
      </c>
      <c r="K14" s="20" t="s">
        <v>536</v>
      </c>
      <c r="L14" s="20" t="s">
        <v>537</v>
      </c>
      <c r="M14" s="20"/>
      <c r="N14" s="20" t="s">
        <v>176</v>
      </c>
      <c r="O14" s="11" t="s">
        <v>167</v>
      </c>
    </row>
    <row r="15" ht="28.5" customHeight="1" spans="1:15">
      <c r="A15" s="5"/>
      <c r="B15" s="7" t="s">
        <v>538</v>
      </c>
      <c r="C15" s="7" t="s">
        <v>539</v>
      </c>
      <c r="D15" s="5" t="s">
        <v>138</v>
      </c>
      <c r="E15" s="8" t="s">
        <v>175</v>
      </c>
      <c r="F15" s="20" t="s">
        <v>531</v>
      </c>
      <c r="G15" s="20" t="s">
        <v>532</v>
      </c>
      <c r="H15" s="20" t="s">
        <v>533</v>
      </c>
      <c r="I15" s="20" t="s">
        <v>534</v>
      </c>
      <c r="J15" s="20" t="s">
        <v>535</v>
      </c>
      <c r="K15" s="20" t="s">
        <v>536</v>
      </c>
      <c r="L15" s="20" t="s">
        <v>537</v>
      </c>
      <c r="M15" s="20"/>
      <c r="N15" s="20" t="s">
        <v>176</v>
      </c>
      <c r="O15" s="11" t="s">
        <v>167</v>
      </c>
    </row>
    <row r="16" ht="22.5" customHeight="1" spans="1:15">
      <c r="A16" s="5"/>
      <c r="B16" s="7" t="s">
        <v>177</v>
      </c>
      <c r="C16" s="7" t="s">
        <v>178</v>
      </c>
      <c r="D16" s="5"/>
      <c r="E16" s="8"/>
      <c r="F16" s="20"/>
      <c r="G16" s="20"/>
      <c r="H16" s="20"/>
      <c r="I16" s="20"/>
      <c r="J16" s="20"/>
      <c r="K16" s="20"/>
      <c r="L16" s="20"/>
      <c r="M16" s="20"/>
      <c r="N16" s="20"/>
      <c r="O16" s="11" t="s">
        <v>179</v>
      </c>
    </row>
    <row r="17" ht="28.5" customHeight="1" spans="1:15">
      <c r="A17" s="13" t="s">
        <v>54</v>
      </c>
      <c r="B17" s="14" t="s">
        <v>1450</v>
      </c>
      <c r="C17" s="14" t="s">
        <v>540</v>
      </c>
      <c r="D17" s="13" t="s">
        <v>138</v>
      </c>
      <c r="E17" s="15" t="s">
        <v>187</v>
      </c>
      <c r="F17" s="23" t="s">
        <v>541</v>
      </c>
      <c r="G17" s="23" t="s">
        <v>542</v>
      </c>
      <c r="H17" s="23" t="s">
        <v>543</v>
      </c>
      <c r="I17" s="23" t="s">
        <v>544</v>
      </c>
      <c r="J17" s="23" t="s">
        <v>498</v>
      </c>
      <c r="K17" s="23" t="s">
        <v>545</v>
      </c>
      <c r="L17" s="23" t="s">
        <v>546</v>
      </c>
      <c r="M17" s="23"/>
      <c r="N17" s="23" t="s">
        <v>188</v>
      </c>
      <c r="O17" s="16" t="s">
        <v>189</v>
      </c>
    </row>
    <row r="18" ht="9" customHeight="1"/>
    <row r="19" ht="22.5" customHeight="1" spans="1:1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17" t="s">
        <v>547</v>
      </c>
    </row>
    <row r="20" ht="0.5" customHeight="1"/>
    <row r="21" ht="45" customHeight="1" spans="1:1">
      <c r="A21" s="1" t="s">
        <v>470</v>
      </c>
    </row>
    <row r="22" ht="22.5" customHeight="1" spans="1:15">
      <c r="A22" s="2" t="s">
        <v>1442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4" t="s">
        <v>548</v>
      </c>
      <c r="N22" s="3"/>
      <c r="O22" s="3"/>
    </row>
    <row r="23" ht="22.5" customHeight="1" spans="1:15">
      <c r="A23" s="5" t="s">
        <v>472</v>
      </c>
      <c r="B23" s="5" t="s">
        <v>473</v>
      </c>
      <c r="C23" s="5" t="s">
        <v>474</v>
      </c>
      <c r="D23" s="5" t="s">
        <v>119</v>
      </c>
      <c r="E23" s="5" t="s">
        <v>475</v>
      </c>
      <c r="F23" s="5" t="s">
        <v>476</v>
      </c>
      <c r="G23" s="12"/>
      <c r="H23" s="12"/>
      <c r="I23" s="12"/>
      <c r="J23" s="12"/>
      <c r="K23" s="12"/>
      <c r="L23" s="12"/>
      <c r="M23" s="12"/>
      <c r="N23" s="12"/>
      <c r="O23" s="6" t="s">
        <v>477</v>
      </c>
    </row>
    <row r="24" ht="25.5" customHeight="1" spans="1:15">
      <c r="A24" s="25"/>
      <c r="B24" s="25"/>
      <c r="C24" s="25"/>
      <c r="D24" s="25"/>
      <c r="E24" s="25"/>
      <c r="F24" s="5" t="s">
        <v>478</v>
      </c>
      <c r="G24" s="5" t="s">
        <v>479</v>
      </c>
      <c r="H24" s="5" t="s">
        <v>480</v>
      </c>
      <c r="I24" s="5" t="s">
        <v>481</v>
      </c>
      <c r="J24" s="5" t="s">
        <v>482</v>
      </c>
      <c r="K24" s="5" t="s">
        <v>483</v>
      </c>
      <c r="L24" s="5" t="s">
        <v>484</v>
      </c>
      <c r="M24" s="5" t="s">
        <v>485</v>
      </c>
      <c r="N24" s="6" t="s">
        <v>486</v>
      </c>
      <c r="O24" s="27"/>
    </row>
    <row r="25" ht="28.5" customHeight="1" spans="1:15">
      <c r="A25" s="5"/>
      <c r="B25" s="7" t="s">
        <v>549</v>
      </c>
      <c r="C25" s="7" t="s">
        <v>550</v>
      </c>
      <c r="D25" s="5" t="s">
        <v>138</v>
      </c>
      <c r="E25" s="8" t="s">
        <v>187</v>
      </c>
      <c r="F25" s="20" t="s">
        <v>541</v>
      </c>
      <c r="G25" s="20" t="s">
        <v>542</v>
      </c>
      <c r="H25" s="20" t="s">
        <v>543</v>
      </c>
      <c r="I25" s="20" t="s">
        <v>544</v>
      </c>
      <c r="J25" s="20" t="s">
        <v>498</v>
      </c>
      <c r="K25" s="20" t="s">
        <v>545</v>
      </c>
      <c r="L25" s="20" t="s">
        <v>546</v>
      </c>
      <c r="M25" s="20"/>
      <c r="N25" s="20" t="s">
        <v>188</v>
      </c>
      <c r="O25" s="11" t="s">
        <v>189</v>
      </c>
    </row>
    <row r="26" ht="28.5" customHeight="1" spans="1:15">
      <c r="A26" s="5" t="s">
        <v>67</v>
      </c>
      <c r="B26" s="7" t="s">
        <v>1451</v>
      </c>
      <c r="C26" s="7" t="s">
        <v>551</v>
      </c>
      <c r="D26" s="5" t="s">
        <v>138</v>
      </c>
      <c r="E26" s="8" t="s">
        <v>197</v>
      </c>
      <c r="F26" s="20" t="s">
        <v>552</v>
      </c>
      <c r="G26" s="20" t="s">
        <v>553</v>
      </c>
      <c r="H26" s="20" t="s">
        <v>554</v>
      </c>
      <c r="I26" s="20" t="s">
        <v>516</v>
      </c>
      <c r="J26" s="20" t="s">
        <v>498</v>
      </c>
      <c r="K26" s="20" t="s">
        <v>555</v>
      </c>
      <c r="L26" s="20" t="s">
        <v>556</v>
      </c>
      <c r="M26" s="20"/>
      <c r="N26" s="20" t="s">
        <v>198</v>
      </c>
      <c r="O26" s="11" t="s">
        <v>199</v>
      </c>
    </row>
    <row r="27" ht="28.5" customHeight="1" spans="1:15">
      <c r="A27" s="5"/>
      <c r="B27" s="7" t="s">
        <v>557</v>
      </c>
      <c r="C27" s="7" t="s">
        <v>558</v>
      </c>
      <c r="D27" s="5" t="s">
        <v>138</v>
      </c>
      <c r="E27" s="8" t="s">
        <v>197</v>
      </c>
      <c r="F27" s="20" t="s">
        <v>552</v>
      </c>
      <c r="G27" s="20" t="s">
        <v>553</v>
      </c>
      <c r="H27" s="20" t="s">
        <v>554</v>
      </c>
      <c r="I27" s="20" t="s">
        <v>516</v>
      </c>
      <c r="J27" s="20" t="s">
        <v>498</v>
      </c>
      <c r="K27" s="20" t="s">
        <v>555</v>
      </c>
      <c r="L27" s="20" t="s">
        <v>556</v>
      </c>
      <c r="M27" s="20"/>
      <c r="N27" s="20" t="s">
        <v>198</v>
      </c>
      <c r="O27" s="11" t="s">
        <v>199</v>
      </c>
    </row>
    <row r="28" ht="28.5" customHeight="1" spans="1:15">
      <c r="A28" s="5" t="s">
        <v>203</v>
      </c>
      <c r="B28" s="7" t="s">
        <v>1452</v>
      </c>
      <c r="C28" s="7" t="s">
        <v>559</v>
      </c>
      <c r="D28" s="5" t="s">
        <v>138</v>
      </c>
      <c r="E28" s="8" t="s">
        <v>207</v>
      </c>
      <c r="F28" s="20" t="s">
        <v>560</v>
      </c>
      <c r="G28" s="20" t="s">
        <v>561</v>
      </c>
      <c r="H28" s="20" t="s">
        <v>562</v>
      </c>
      <c r="I28" s="20" t="s">
        <v>563</v>
      </c>
      <c r="J28" s="20" t="s">
        <v>393</v>
      </c>
      <c r="K28" s="20" t="s">
        <v>564</v>
      </c>
      <c r="L28" s="20" t="s">
        <v>565</v>
      </c>
      <c r="M28" s="20"/>
      <c r="N28" s="20" t="s">
        <v>208</v>
      </c>
      <c r="O28" s="11" t="s">
        <v>209</v>
      </c>
    </row>
    <row r="29" ht="28.5" customHeight="1" spans="1:15">
      <c r="A29" s="5"/>
      <c r="B29" s="7" t="s">
        <v>566</v>
      </c>
      <c r="C29" s="7" t="s">
        <v>567</v>
      </c>
      <c r="D29" s="5" t="s">
        <v>138</v>
      </c>
      <c r="E29" s="8" t="s">
        <v>207</v>
      </c>
      <c r="F29" s="20" t="s">
        <v>560</v>
      </c>
      <c r="G29" s="20" t="s">
        <v>561</v>
      </c>
      <c r="H29" s="20" t="s">
        <v>562</v>
      </c>
      <c r="I29" s="20" t="s">
        <v>563</v>
      </c>
      <c r="J29" s="20" t="s">
        <v>393</v>
      </c>
      <c r="K29" s="20" t="s">
        <v>564</v>
      </c>
      <c r="L29" s="20" t="s">
        <v>565</v>
      </c>
      <c r="M29" s="20"/>
      <c r="N29" s="20" t="s">
        <v>208</v>
      </c>
      <c r="O29" s="11" t="s">
        <v>209</v>
      </c>
    </row>
    <row r="30" ht="28.5" customHeight="1" spans="1:15">
      <c r="A30" s="5" t="s">
        <v>214</v>
      </c>
      <c r="B30" s="7" t="s">
        <v>1453</v>
      </c>
      <c r="C30" s="7" t="s">
        <v>568</v>
      </c>
      <c r="D30" s="5" t="s">
        <v>218</v>
      </c>
      <c r="E30" s="8" t="s">
        <v>219</v>
      </c>
      <c r="F30" s="20" t="s">
        <v>569</v>
      </c>
      <c r="G30" s="20" t="s">
        <v>570</v>
      </c>
      <c r="H30" s="20" t="s">
        <v>571</v>
      </c>
      <c r="I30" s="20" t="s">
        <v>572</v>
      </c>
      <c r="J30" s="20" t="s">
        <v>573</v>
      </c>
      <c r="K30" s="20" t="s">
        <v>574</v>
      </c>
      <c r="L30" s="20" t="s">
        <v>575</v>
      </c>
      <c r="M30" s="20"/>
      <c r="N30" s="20" t="s">
        <v>220</v>
      </c>
      <c r="O30" s="11" t="s">
        <v>221</v>
      </c>
    </row>
    <row r="31" ht="28.5" customHeight="1" spans="1:15">
      <c r="A31" s="5"/>
      <c r="B31" s="7" t="s">
        <v>576</v>
      </c>
      <c r="C31" s="7" t="s">
        <v>577</v>
      </c>
      <c r="D31" s="5" t="s">
        <v>218</v>
      </c>
      <c r="E31" s="8" t="s">
        <v>578</v>
      </c>
      <c r="F31" s="20" t="s">
        <v>569</v>
      </c>
      <c r="G31" s="20" t="s">
        <v>570</v>
      </c>
      <c r="H31" s="20" t="s">
        <v>571</v>
      </c>
      <c r="I31" s="20" t="s">
        <v>572</v>
      </c>
      <c r="J31" s="20" t="s">
        <v>573</v>
      </c>
      <c r="K31" s="20" t="s">
        <v>574</v>
      </c>
      <c r="L31" s="20" t="s">
        <v>575</v>
      </c>
      <c r="M31" s="20"/>
      <c r="N31" s="20" t="s">
        <v>220</v>
      </c>
      <c r="O31" s="11" t="s">
        <v>221</v>
      </c>
    </row>
    <row r="32" ht="40.5" customHeight="1" spans="1:15">
      <c r="A32" s="5" t="s">
        <v>226</v>
      </c>
      <c r="B32" s="7" t="s">
        <v>1454</v>
      </c>
      <c r="C32" s="7" t="s">
        <v>579</v>
      </c>
      <c r="D32" s="5" t="s">
        <v>218</v>
      </c>
      <c r="E32" s="8" t="s">
        <v>229</v>
      </c>
      <c r="F32" s="20" t="s">
        <v>580</v>
      </c>
      <c r="G32" s="20" t="s">
        <v>581</v>
      </c>
      <c r="H32" s="20" t="s">
        <v>582</v>
      </c>
      <c r="I32" s="20" t="s">
        <v>583</v>
      </c>
      <c r="J32" s="20" t="s">
        <v>584</v>
      </c>
      <c r="K32" s="20" t="s">
        <v>585</v>
      </c>
      <c r="L32" s="20" t="s">
        <v>586</v>
      </c>
      <c r="M32" s="20"/>
      <c r="N32" s="20" t="s">
        <v>230</v>
      </c>
      <c r="O32" s="11" t="s">
        <v>231</v>
      </c>
    </row>
    <row r="33" ht="28.5" customHeight="1" spans="1:15">
      <c r="A33" s="5"/>
      <c r="B33" s="7" t="s">
        <v>587</v>
      </c>
      <c r="C33" s="7" t="s">
        <v>588</v>
      </c>
      <c r="D33" s="5" t="s">
        <v>218</v>
      </c>
      <c r="E33" s="8" t="s">
        <v>589</v>
      </c>
      <c r="F33" s="20" t="s">
        <v>580</v>
      </c>
      <c r="G33" s="20" t="s">
        <v>581</v>
      </c>
      <c r="H33" s="20" t="s">
        <v>582</v>
      </c>
      <c r="I33" s="20" t="s">
        <v>583</v>
      </c>
      <c r="J33" s="20" t="s">
        <v>584</v>
      </c>
      <c r="K33" s="20" t="s">
        <v>585</v>
      </c>
      <c r="L33" s="20" t="s">
        <v>586</v>
      </c>
      <c r="M33" s="20"/>
      <c r="N33" s="20" t="s">
        <v>230</v>
      </c>
      <c r="O33" s="11" t="s">
        <v>231</v>
      </c>
    </row>
    <row r="34" ht="22.5" customHeight="1" spans="1:15">
      <c r="A34" s="5"/>
      <c r="B34" s="7"/>
      <c r="C34" s="7" t="s">
        <v>243</v>
      </c>
      <c r="D34" s="5"/>
      <c r="E34" s="8"/>
      <c r="F34" s="20"/>
      <c r="G34" s="20"/>
      <c r="H34" s="20"/>
      <c r="I34" s="20"/>
      <c r="J34" s="20"/>
      <c r="K34" s="20"/>
      <c r="L34" s="20"/>
      <c r="M34" s="20"/>
      <c r="N34" s="20"/>
      <c r="O34" s="11" t="s">
        <v>1455</v>
      </c>
    </row>
    <row r="35" ht="63" customHeight="1" spans="1:15">
      <c r="A35" s="5" t="s">
        <v>249</v>
      </c>
      <c r="B35" s="7" t="s">
        <v>1456</v>
      </c>
      <c r="C35" s="7" t="s">
        <v>590</v>
      </c>
      <c r="D35" s="5" t="s">
        <v>218</v>
      </c>
      <c r="E35" s="8" t="s">
        <v>253</v>
      </c>
      <c r="F35" s="20" t="s">
        <v>591</v>
      </c>
      <c r="G35" s="20" t="s">
        <v>592</v>
      </c>
      <c r="H35" s="20" t="s">
        <v>593</v>
      </c>
      <c r="I35" s="20" t="s">
        <v>594</v>
      </c>
      <c r="J35" s="20" t="s">
        <v>595</v>
      </c>
      <c r="K35" s="20" t="s">
        <v>596</v>
      </c>
      <c r="L35" s="20" t="s">
        <v>597</v>
      </c>
      <c r="M35" s="20"/>
      <c r="N35" s="20" t="s">
        <v>254</v>
      </c>
      <c r="O35" s="11" t="s">
        <v>255</v>
      </c>
    </row>
    <row r="36" ht="28.5" customHeight="1" spans="1:15">
      <c r="A36" s="13"/>
      <c r="B36" s="14" t="s">
        <v>598</v>
      </c>
      <c r="C36" s="14" t="s">
        <v>599</v>
      </c>
      <c r="D36" s="13" t="s">
        <v>218</v>
      </c>
      <c r="E36" s="15" t="s">
        <v>253</v>
      </c>
      <c r="F36" s="23" t="s">
        <v>591</v>
      </c>
      <c r="G36" s="23" t="s">
        <v>592</v>
      </c>
      <c r="H36" s="23" t="s">
        <v>593</v>
      </c>
      <c r="I36" s="23" t="s">
        <v>594</v>
      </c>
      <c r="J36" s="23" t="s">
        <v>595</v>
      </c>
      <c r="K36" s="23" t="s">
        <v>596</v>
      </c>
      <c r="L36" s="23" t="s">
        <v>597</v>
      </c>
      <c r="M36" s="23"/>
      <c r="N36" s="23" t="s">
        <v>254</v>
      </c>
      <c r="O36" s="16" t="s">
        <v>255</v>
      </c>
    </row>
    <row r="37" ht="18" customHeight="1"/>
    <row r="38" ht="22.5" customHeight="1" spans="1:1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17" t="s">
        <v>547</v>
      </c>
    </row>
    <row r="39" ht="0.5" customHeight="1"/>
    <row r="40" ht="45" customHeight="1" spans="1:1">
      <c r="A40" s="1" t="s">
        <v>470</v>
      </c>
    </row>
    <row r="41" ht="22.5" customHeight="1" spans="1:15">
      <c r="A41" s="2" t="s">
        <v>1442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4" t="s">
        <v>600</v>
      </c>
      <c r="N41" s="3"/>
      <c r="O41" s="3"/>
    </row>
    <row r="42" ht="22.5" customHeight="1" spans="1:15">
      <c r="A42" s="5" t="s">
        <v>472</v>
      </c>
      <c r="B42" s="5" t="s">
        <v>473</v>
      </c>
      <c r="C42" s="5" t="s">
        <v>474</v>
      </c>
      <c r="D42" s="5" t="s">
        <v>119</v>
      </c>
      <c r="E42" s="5" t="s">
        <v>475</v>
      </c>
      <c r="F42" s="5" t="s">
        <v>476</v>
      </c>
      <c r="G42" s="12"/>
      <c r="H42" s="12"/>
      <c r="I42" s="12"/>
      <c r="J42" s="12"/>
      <c r="K42" s="12"/>
      <c r="L42" s="12"/>
      <c r="M42" s="12"/>
      <c r="N42" s="12"/>
      <c r="O42" s="6" t="s">
        <v>477</v>
      </c>
    </row>
    <row r="43" ht="25.5" customHeight="1" spans="1:15">
      <c r="A43" s="25"/>
      <c r="B43" s="25"/>
      <c r="C43" s="25"/>
      <c r="D43" s="25"/>
      <c r="E43" s="25"/>
      <c r="F43" s="5" t="s">
        <v>478</v>
      </c>
      <c r="G43" s="5" t="s">
        <v>479</v>
      </c>
      <c r="H43" s="5" t="s">
        <v>480</v>
      </c>
      <c r="I43" s="5" t="s">
        <v>481</v>
      </c>
      <c r="J43" s="5" t="s">
        <v>482</v>
      </c>
      <c r="K43" s="5" t="s">
        <v>483</v>
      </c>
      <c r="L43" s="5" t="s">
        <v>484</v>
      </c>
      <c r="M43" s="5" t="s">
        <v>485</v>
      </c>
      <c r="N43" s="6" t="s">
        <v>486</v>
      </c>
      <c r="O43" s="27"/>
    </row>
    <row r="44" ht="63" customHeight="1" spans="1:15">
      <c r="A44" s="5" t="s">
        <v>260</v>
      </c>
      <c r="B44" s="7" t="s">
        <v>1457</v>
      </c>
      <c r="C44" s="7" t="s">
        <v>601</v>
      </c>
      <c r="D44" s="5" t="s">
        <v>218</v>
      </c>
      <c r="E44" s="8" t="s">
        <v>264</v>
      </c>
      <c r="F44" s="20" t="s">
        <v>602</v>
      </c>
      <c r="G44" s="20" t="s">
        <v>603</v>
      </c>
      <c r="H44" s="20" t="s">
        <v>604</v>
      </c>
      <c r="I44" s="20" t="s">
        <v>605</v>
      </c>
      <c r="J44" s="20" t="s">
        <v>606</v>
      </c>
      <c r="K44" s="20" t="s">
        <v>607</v>
      </c>
      <c r="L44" s="20" t="s">
        <v>608</v>
      </c>
      <c r="M44" s="20"/>
      <c r="N44" s="20" t="s">
        <v>265</v>
      </c>
      <c r="O44" s="11" t="s">
        <v>266</v>
      </c>
    </row>
    <row r="45" ht="28.5" customHeight="1" spans="1:15">
      <c r="A45" s="5"/>
      <c r="B45" s="7" t="s">
        <v>609</v>
      </c>
      <c r="C45" s="7" t="s">
        <v>610</v>
      </c>
      <c r="D45" s="5" t="s">
        <v>218</v>
      </c>
      <c r="E45" s="8" t="s">
        <v>534</v>
      </c>
      <c r="F45" s="20" t="s">
        <v>602</v>
      </c>
      <c r="G45" s="20" t="s">
        <v>603</v>
      </c>
      <c r="H45" s="20" t="s">
        <v>604</v>
      </c>
      <c r="I45" s="20" t="s">
        <v>605</v>
      </c>
      <c r="J45" s="20" t="s">
        <v>606</v>
      </c>
      <c r="K45" s="20" t="s">
        <v>607</v>
      </c>
      <c r="L45" s="20" t="s">
        <v>608</v>
      </c>
      <c r="M45" s="20"/>
      <c r="N45" s="20" t="s">
        <v>265</v>
      </c>
      <c r="O45" s="11" t="s">
        <v>266</v>
      </c>
    </row>
    <row r="46" ht="28.5" customHeight="1" spans="1:15">
      <c r="A46" s="5" t="s">
        <v>271</v>
      </c>
      <c r="B46" s="7" t="s">
        <v>1458</v>
      </c>
      <c r="C46" s="7" t="s">
        <v>611</v>
      </c>
      <c r="D46" s="5" t="s">
        <v>218</v>
      </c>
      <c r="E46" s="8" t="s">
        <v>275</v>
      </c>
      <c r="F46" s="20" t="s">
        <v>612</v>
      </c>
      <c r="G46" s="20" t="s">
        <v>613</v>
      </c>
      <c r="H46" s="20" t="s">
        <v>614</v>
      </c>
      <c r="I46" s="20" t="s">
        <v>615</v>
      </c>
      <c r="J46" s="20" t="s">
        <v>616</v>
      </c>
      <c r="K46" s="20" t="s">
        <v>617</v>
      </c>
      <c r="L46" s="20" t="s">
        <v>618</v>
      </c>
      <c r="M46" s="20"/>
      <c r="N46" s="20" t="s">
        <v>276</v>
      </c>
      <c r="O46" s="11" t="s">
        <v>277</v>
      </c>
    </row>
    <row r="47" ht="22.5" customHeight="1" spans="1:15">
      <c r="A47" s="5"/>
      <c r="B47" s="7" t="s">
        <v>619</v>
      </c>
      <c r="C47" s="7" t="s">
        <v>620</v>
      </c>
      <c r="D47" s="5" t="s">
        <v>218</v>
      </c>
      <c r="E47" s="8" t="s">
        <v>621</v>
      </c>
      <c r="F47" s="20" t="s">
        <v>612</v>
      </c>
      <c r="G47" s="20" t="s">
        <v>613</v>
      </c>
      <c r="H47" s="20" t="s">
        <v>614</v>
      </c>
      <c r="I47" s="20" t="s">
        <v>615</v>
      </c>
      <c r="J47" s="20" t="s">
        <v>616</v>
      </c>
      <c r="K47" s="20" t="s">
        <v>617</v>
      </c>
      <c r="L47" s="20" t="s">
        <v>618</v>
      </c>
      <c r="M47" s="20"/>
      <c r="N47" s="20" t="s">
        <v>276</v>
      </c>
      <c r="O47" s="11" t="s">
        <v>277</v>
      </c>
    </row>
    <row r="48" ht="28.5" customHeight="1" spans="1:15">
      <c r="A48" s="5" t="s">
        <v>282</v>
      </c>
      <c r="B48" s="7" t="s">
        <v>1459</v>
      </c>
      <c r="C48" s="7" t="s">
        <v>622</v>
      </c>
      <c r="D48" s="5" t="s">
        <v>218</v>
      </c>
      <c r="E48" s="8" t="s">
        <v>285</v>
      </c>
      <c r="F48" s="20" t="s">
        <v>612</v>
      </c>
      <c r="G48" s="20" t="s">
        <v>613</v>
      </c>
      <c r="H48" s="20" t="s">
        <v>623</v>
      </c>
      <c r="I48" s="20" t="s">
        <v>615</v>
      </c>
      <c r="J48" s="20" t="s">
        <v>616</v>
      </c>
      <c r="K48" s="20" t="s">
        <v>617</v>
      </c>
      <c r="L48" s="20" t="s">
        <v>618</v>
      </c>
      <c r="M48" s="20"/>
      <c r="N48" s="20" t="s">
        <v>286</v>
      </c>
      <c r="O48" s="11" t="s">
        <v>287</v>
      </c>
    </row>
    <row r="49" ht="22.5" customHeight="1" spans="1:15">
      <c r="A49" s="5"/>
      <c r="B49" s="7" t="s">
        <v>619</v>
      </c>
      <c r="C49" s="7" t="s">
        <v>624</v>
      </c>
      <c r="D49" s="5" t="s">
        <v>218</v>
      </c>
      <c r="E49" s="8" t="s">
        <v>625</v>
      </c>
      <c r="F49" s="20" t="s">
        <v>612</v>
      </c>
      <c r="G49" s="20" t="s">
        <v>613</v>
      </c>
      <c r="H49" s="20" t="s">
        <v>623</v>
      </c>
      <c r="I49" s="20" t="s">
        <v>615</v>
      </c>
      <c r="J49" s="20" t="s">
        <v>616</v>
      </c>
      <c r="K49" s="20" t="s">
        <v>617</v>
      </c>
      <c r="L49" s="20" t="s">
        <v>618</v>
      </c>
      <c r="M49" s="20"/>
      <c r="N49" s="20" t="s">
        <v>286</v>
      </c>
      <c r="O49" s="11" t="s">
        <v>287</v>
      </c>
    </row>
    <row r="50" ht="22.5" customHeight="1" spans="1:15">
      <c r="A50" s="5" t="s">
        <v>292</v>
      </c>
      <c r="B50" s="7" t="s">
        <v>1460</v>
      </c>
      <c r="C50" s="7" t="s">
        <v>626</v>
      </c>
      <c r="D50" s="5" t="s">
        <v>218</v>
      </c>
      <c r="E50" s="8" t="s">
        <v>296</v>
      </c>
      <c r="F50" s="20" t="s">
        <v>627</v>
      </c>
      <c r="G50" s="20" t="s">
        <v>628</v>
      </c>
      <c r="H50" s="20" t="s">
        <v>629</v>
      </c>
      <c r="I50" s="20" t="s">
        <v>628</v>
      </c>
      <c r="J50" s="20" t="s">
        <v>630</v>
      </c>
      <c r="K50" s="20" t="s">
        <v>631</v>
      </c>
      <c r="L50" s="20" t="s">
        <v>632</v>
      </c>
      <c r="M50" s="20"/>
      <c r="N50" s="20" t="s">
        <v>297</v>
      </c>
      <c r="O50" s="11" t="s">
        <v>298</v>
      </c>
    </row>
    <row r="51" ht="22.5" customHeight="1" spans="1:15">
      <c r="A51" s="5"/>
      <c r="B51" s="7" t="s">
        <v>633</v>
      </c>
      <c r="C51" s="7" t="s">
        <v>295</v>
      </c>
      <c r="D51" s="5" t="s">
        <v>336</v>
      </c>
      <c r="E51" s="8" t="s">
        <v>634</v>
      </c>
      <c r="F51" s="20" t="s">
        <v>635</v>
      </c>
      <c r="G51" s="20" t="s">
        <v>636</v>
      </c>
      <c r="H51" s="20" t="s">
        <v>637</v>
      </c>
      <c r="I51" s="20" t="s">
        <v>636</v>
      </c>
      <c r="J51" s="20" t="s">
        <v>498</v>
      </c>
      <c r="K51" s="20" t="s">
        <v>638</v>
      </c>
      <c r="L51" s="20" t="s">
        <v>639</v>
      </c>
      <c r="M51" s="20"/>
      <c r="N51" s="20" t="s">
        <v>640</v>
      </c>
      <c r="O51" s="11" t="s">
        <v>298</v>
      </c>
    </row>
    <row r="52" ht="22.5" customHeight="1" spans="1:15">
      <c r="A52" s="5" t="s">
        <v>302</v>
      </c>
      <c r="B52" s="7" t="s">
        <v>1461</v>
      </c>
      <c r="C52" s="7" t="s">
        <v>641</v>
      </c>
      <c r="D52" s="5" t="s">
        <v>218</v>
      </c>
      <c r="E52" s="8" t="s">
        <v>305</v>
      </c>
      <c r="F52" s="20" t="s">
        <v>642</v>
      </c>
      <c r="G52" s="20" t="s">
        <v>643</v>
      </c>
      <c r="H52" s="20" t="s">
        <v>644</v>
      </c>
      <c r="I52" s="20" t="s">
        <v>643</v>
      </c>
      <c r="J52" s="20" t="s">
        <v>645</v>
      </c>
      <c r="K52" s="20" t="s">
        <v>646</v>
      </c>
      <c r="L52" s="20" t="s">
        <v>647</v>
      </c>
      <c r="M52" s="20"/>
      <c r="N52" s="20" t="s">
        <v>306</v>
      </c>
      <c r="O52" s="11" t="s">
        <v>307</v>
      </c>
    </row>
    <row r="53" ht="22.5" customHeight="1" spans="1:15">
      <c r="A53" s="5"/>
      <c r="B53" s="7" t="s">
        <v>633</v>
      </c>
      <c r="C53" s="7" t="s">
        <v>304</v>
      </c>
      <c r="D53" s="5" t="s">
        <v>336</v>
      </c>
      <c r="E53" s="8" t="s">
        <v>648</v>
      </c>
      <c r="F53" s="20" t="s">
        <v>635</v>
      </c>
      <c r="G53" s="20" t="s">
        <v>636</v>
      </c>
      <c r="H53" s="20" t="s">
        <v>649</v>
      </c>
      <c r="I53" s="20" t="s">
        <v>636</v>
      </c>
      <c r="J53" s="20" t="s">
        <v>498</v>
      </c>
      <c r="K53" s="20" t="s">
        <v>638</v>
      </c>
      <c r="L53" s="20" t="s">
        <v>639</v>
      </c>
      <c r="M53" s="20"/>
      <c r="N53" s="20" t="s">
        <v>650</v>
      </c>
      <c r="O53" s="11" t="s">
        <v>307</v>
      </c>
    </row>
    <row r="54" ht="28.5" customHeight="1" spans="1:15">
      <c r="A54" s="5" t="s">
        <v>311</v>
      </c>
      <c r="B54" s="7" t="s">
        <v>1462</v>
      </c>
      <c r="C54" s="7" t="s">
        <v>651</v>
      </c>
      <c r="D54" s="5" t="s">
        <v>218</v>
      </c>
      <c r="E54" s="8" t="s">
        <v>315</v>
      </c>
      <c r="F54" s="20" t="s">
        <v>652</v>
      </c>
      <c r="G54" s="20" t="s">
        <v>653</v>
      </c>
      <c r="H54" s="20" t="s">
        <v>654</v>
      </c>
      <c r="I54" s="20" t="s">
        <v>655</v>
      </c>
      <c r="J54" s="20" t="s">
        <v>656</v>
      </c>
      <c r="K54" s="20" t="s">
        <v>657</v>
      </c>
      <c r="L54" s="20" t="s">
        <v>658</v>
      </c>
      <c r="M54" s="20"/>
      <c r="N54" s="20" t="s">
        <v>316</v>
      </c>
      <c r="O54" s="11" t="s">
        <v>317</v>
      </c>
    </row>
    <row r="55" ht="22.5" customHeight="1" spans="1:15">
      <c r="A55" s="5"/>
      <c r="B55" s="7" t="s">
        <v>659</v>
      </c>
      <c r="C55" s="7" t="s">
        <v>660</v>
      </c>
      <c r="D55" s="5" t="s">
        <v>218</v>
      </c>
      <c r="E55" s="8" t="s">
        <v>516</v>
      </c>
      <c r="F55" s="20" t="s">
        <v>652</v>
      </c>
      <c r="G55" s="20" t="s">
        <v>653</v>
      </c>
      <c r="H55" s="20" t="s">
        <v>654</v>
      </c>
      <c r="I55" s="20" t="s">
        <v>655</v>
      </c>
      <c r="J55" s="20" t="s">
        <v>656</v>
      </c>
      <c r="K55" s="20" t="s">
        <v>657</v>
      </c>
      <c r="L55" s="20" t="s">
        <v>658</v>
      </c>
      <c r="M55" s="20"/>
      <c r="N55" s="20" t="s">
        <v>316</v>
      </c>
      <c r="O55" s="11" t="s">
        <v>317</v>
      </c>
    </row>
    <row r="56" ht="28.5" customHeight="1" spans="1:15">
      <c r="A56" s="5" t="s">
        <v>322</v>
      </c>
      <c r="B56" s="7" t="s">
        <v>1463</v>
      </c>
      <c r="C56" s="7" t="s">
        <v>661</v>
      </c>
      <c r="D56" s="5" t="s">
        <v>326</v>
      </c>
      <c r="E56" s="8" t="s">
        <v>327</v>
      </c>
      <c r="F56" s="20" t="s">
        <v>662</v>
      </c>
      <c r="G56" s="20" t="s">
        <v>663</v>
      </c>
      <c r="H56" s="20" t="s">
        <v>664</v>
      </c>
      <c r="I56" s="20"/>
      <c r="J56" s="20"/>
      <c r="K56" s="20" t="s">
        <v>517</v>
      </c>
      <c r="L56" s="20" t="s">
        <v>665</v>
      </c>
      <c r="M56" s="20"/>
      <c r="N56" s="20" t="s">
        <v>328</v>
      </c>
      <c r="O56" s="11" t="s">
        <v>329</v>
      </c>
    </row>
    <row r="57" ht="22.5" customHeight="1" spans="1:15">
      <c r="A57" s="13"/>
      <c r="B57" s="14" t="s">
        <v>666</v>
      </c>
      <c r="C57" s="14" t="s">
        <v>324</v>
      </c>
      <c r="D57" s="13" t="s">
        <v>326</v>
      </c>
      <c r="E57" s="15" t="s">
        <v>327</v>
      </c>
      <c r="F57" s="23" t="s">
        <v>662</v>
      </c>
      <c r="G57" s="23" t="s">
        <v>663</v>
      </c>
      <c r="H57" s="23" t="s">
        <v>667</v>
      </c>
      <c r="I57" s="23"/>
      <c r="J57" s="23"/>
      <c r="K57" s="23" t="s">
        <v>517</v>
      </c>
      <c r="L57" s="23" t="s">
        <v>665</v>
      </c>
      <c r="M57" s="23"/>
      <c r="N57" s="23" t="s">
        <v>668</v>
      </c>
      <c r="O57" s="16" t="s">
        <v>669</v>
      </c>
    </row>
    <row r="58" ht="15" customHeight="1"/>
    <row r="59" ht="22.5" customHeight="1" spans="1:1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17" t="s">
        <v>547</v>
      </c>
    </row>
    <row r="60" ht="0.5" customHeight="1"/>
    <row r="61" ht="45" customHeight="1" spans="1:1">
      <c r="A61" s="1" t="s">
        <v>470</v>
      </c>
    </row>
    <row r="62" ht="22.5" customHeight="1" spans="1:15">
      <c r="A62" s="2" t="s">
        <v>1442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4" t="s">
        <v>670</v>
      </c>
      <c r="N62" s="3"/>
      <c r="O62" s="3"/>
    </row>
    <row r="63" ht="22.5" customHeight="1" spans="1:15">
      <c r="A63" s="5" t="s">
        <v>472</v>
      </c>
      <c r="B63" s="5" t="s">
        <v>473</v>
      </c>
      <c r="C63" s="5" t="s">
        <v>474</v>
      </c>
      <c r="D63" s="5" t="s">
        <v>119</v>
      </c>
      <c r="E63" s="5" t="s">
        <v>475</v>
      </c>
      <c r="F63" s="5" t="s">
        <v>476</v>
      </c>
      <c r="G63" s="12"/>
      <c r="H63" s="12"/>
      <c r="I63" s="12"/>
      <c r="J63" s="12"/>
      <c r="K63" s="12"/>
      <c r="L63" s="12"/>
      <c r="M63" s="12"/>
      <c r="N63" s="12"/>
      <c r="O63" s="6" t="s">
        <v>477</v>
      </c>
    </row>
    <row r="64" ht="25.5" customHeight="1" spans="1:15">
      <c r="A64" s="25"/>
      <c r="B64" s="25"/>
      <c r="C64" s="25"/>
      <c r="D64" s="25"/>
      <c r="E64" s="25"/>
      <c r="F64" s="5" t="s">
        <v>478</v>
      </c>
      <c r="G64" s="5" t="s">
        <v>479</v>
      </c>
      <c r="H64" s="5" t="s">
        <v>480</v>
      </c>
      <c r="I64" s="5" t="s">
        <v>481</v>
      </c>
      <c r="J64" s="5" t="s">
        <v>482</v>
      </c>
      <c r="K64" s="5" t="s">
        <v>483</v>
      </c>
      <c r="L64" s="5" t="s">
        <v>484</v>
      </c>
      <c r="M64" s="5" t="s">
        <v>485</v>
      </c>
      <c r="N64" s="6" t="s">
        <v>486</v>
      </c>
      <c r="O64" s="27"/>
    </row>
    <row r="65" ht="22.5" customHeight="1" spans="1:15">
      <c r="A65" s="5"/>
      <c r="B65" s="7" t="s">
        <v>671</v>
      </c>
      <c r="C65" s="7" t="s">
        <v>672</v>
      </c>
      <c r="D65" s="5" t="s">
        <v>336</v>
      </c>
      <c r="E65" s="8" t="s">
        <v>673</v>
      </c>
      <c r="F65" s="20"/>
      <c r="G65" s="20"/>
      <c r="H65" s="20" t="s">
        <v>674</v>
      </c>
      <c r="I65" s="20"/>
      <c r="J65" s="20"/>
      <c r="K65" s="20"/>
      <c r="L65" s="20"/>
      <c r="M65" s="20"/>
      <c r="N65" s="20" t="s">
        <v>674</v>
      </c>
      <c r="O65" s="11" t="s">
        <v>675</v>
      </c>
    </row>
    <row r="66" ht="22.5" customHeight="1" spans="1:15">
      <c r="A66" s="5" t="s">
        <v>332</v>
      </c>
      <c r="B66" s="7" t="s">
        <v>1464</v>
      </c>
      <c r="C66" s="7" t="s">
        <v>676</v>
      </c>
      <c r="D66" s="5" t="s">
        <v>336</v>
      </c>
      <c r="E66" s="8" t="s">
        <v>337</v>
      </c>
      <c r="F66" s="20"/>
      <c r="G66" s="20"/>
      <c r="H66" s="20" t="s">
        <v>338</v>
      </c>
      <c r="I66" s="20"/>
      <c r="J66" s="20"/>
      <c r="K66" s="20"/>
      <c r="L66" s="20"/>
      <c r="M66" s="20"/>
      <c r="N66" s="20" t="s">
        <v>338</v>
      </c>
      <c r="O66" s="11" t="s">
        <v>339</v>
      </c>
    </row>
    <row r="67" ht="22.5" customHeight="1" spans="1:15">
      <c r="A67" s="5"/>
      <c r="B67" s="7" t="s">
        <v>671</v>
      </c>
      <c r="C67" s="7" t="s">
        <v>334</v>
      </c>
      <c r="D67" s="5" t="s">
        <v>336</v>
      </c>
      <c r="E67" s="8" t="s">
        <v>677</v>
      </c>
      <c r="F67" s="20"/>
      <c r="G67" s="20"/>
      <c r="H67" s="20" t="s">
        <v>338</v>
      </c>
      <c r="I67" s="20"/>
      <c r="J67" s="20"/>
      <c r="K67" s="20"/>
      <c r="L67" s="20"/>
      <c r="M67" s="20"/>
      <c r="N67" s="20" t="s">
        <v>338</v>
      </c>
      <c r="O67" s="11" t="s">
        <v>339</v>
      </c>
    </row>
    <row r="68" ht="28.5" customHeight="1" spans="1:15">
      <c r="A68" s="5" t="s">
        <v>340</v>
      </c>
      <c r="B68" s="7" t="s">
        <v>1465</v>
      </c>
      <c r="C68" s="7" t="s">
        <v>679</v>
      </c>
      <c r="D68" s="5" t="s">
        <v>326</v>
      </c>
      <c r="E68" s="8" t="s">
        <v>343</v>
      </c>
      <c r="F68" s="20"/>
      <c r="G68" s="20"/>
      <c r="H68" s="20" t="s">
        <v>338</v>
      </c>
      <c r="I68" s="20"/>
      <c r="J68" s="20"/>
      <c r="K68" s="20"/>
      <c r="L68" s="20"/>
      <c r="M68" s="20"/>
      <c r="N68" s="20" t="s">
        <v>338</v>
      </c>
      <c r="O68" s="11" t="s">
        <v>349</v>
      </c>
    </row>
    <row r="69" ht="22.5" customHeight="1" spans="1:15">
      <c r="A69" s="5"/>
      <c r="B69" s="7" t="s">
        <v>671</v>
      </c>
      <c r="C69" s="7" t="s">
        <v>348</v>
      </c>
      <c r="D69" s="5" t="s">
        <v>326</v>
      </c>
      <c r="E69" s="8" t="s">
        <v>343</v>
      </c>
      <c r="F69" s="20"/>
      <c r="G69" s="20"/>
      <c r="H69" s="20" t="s">
        <v>338</v>
      </c>
      <c r="I69" s="20"/>
      <c r="J69" s="20"/>
      <c r="K69" s="20"/>
      <c r="L69" s="20"/>
      <c r="M69" s="20"/>
      <c r="N69" s="20" t="s">
        <v>338</v>
      </c>
      <c r="O69" s="11" t="s">
        <v>349</v>
      </c>
    </row>
    <row r="70" ht="22.5" customHeight="1" spans="1:15">
      <c r="A70" s="5" t="s">
        <v>346</v>
      </c>
      <c r="B70" s="7" t="s">
        <v>1466</v>
      </c>
      <c r="C70" s="7" t="s">
        <v>680</v>
      </c>
      <c r="D70" s="5" t="s">
        <v>326</v>
      </c>
      <c r="E70" s="8" t="s">
        <v>356</v>
      </c>
      <c r="F70" s="20"/>
      <c r="G70" s="20"/>
      <c r="H70" s="20" t="s">
        <v>338</v>
      </c>
      <c r="I70" s="20"/>
      <c r="J70" s="20"/>
      <c r="K70" s="20"/>
      <c r="L70" s="20"/>
      <c r="M70" s="20"/>
      <c r="N70" s="20" t="s">
        <v>338</v>
      </c>
      <c r="O70" s="11" t="s">
        <v>357</v>
      </c>
    </row>
    <row r="71" ht="22.5" customHeight="1" spans="1:15">
      <c r="A71" s="5"/>
      <c r="B71" s="7" t="s">
        <v>671</v>
      </c>
      <c r="C71" s="7" t="s">
        <v>355</v>
      </c>
      <c r="D71" s="5" t="s">
        <v>326</v>
      </c>
      <c r="E71" s="8" t="s">
        <v>681</v>
      </c>
      <c r="F71" s="20"/>
      <c r="G71" s="20"/>
      <c r="H71" s="20" t="s">
        <v>338</v>
      </c>
      <c r="I71" s="20"/>
      <c r="J71" s="20"/>
      <c r="K71" s="20"/>
      <c r="L71" s="20"/>
      <c r="M71" s="20"/>
      <c r="N71" s="20" t="s">
        <v>338</v>
      </c>
      <c r="O71" s="11" t="s">
        <v>357</v>
      </c>
    </row>
    <row r="72" ht="22.5" customHeight="1" spans="1:15">
      <c r="A72" s="5" t="s">
        <v>352</v>
      </c>
      <c r="B72" s="7" t="s">
        <v>1468</v>
      </c>
      <c r="C72" s="7" t="s">
        <v>682</v>
      </c>
      <c r="D72" s="5" t="s">
        <v>336</v>
      </c>
      <c r="E72" s="8" t="s">
        <v>362</v>
      </c>
      <c r="F72" s="20"/>
      <c r="G72" s="20"/>
      <c r="H72" s="20" t="s">
        <v>344</v>
      </c>
      <c r="I72" s="20"/>
      <c r="J72" s="20"/>
      <c r="K72" s="20"/>
      <c r="L72" s="20"/>
      <c r="M72" s="20"/>
      <c r="N72" s="20" t="s">
        <v>344</v>
      </c>
      <c r="O72" s="11" t="s">
        <v>363</v>
      </c>
    </row>
    <row r="73" ht="22.5" customHeight="1" spans="1:15">
      <c r="A73" s="5"/>
      <c r="B73" s="7" t="s">
        <v>671</v>
      </c>
      <c r="C73" s="7" t="s">
        <v>361</v>
      </c>
      <c r="D73" s="5" t="s">
        <v>336</v>
      </c>
      <c r="E73" s="8" t="s">
        <v>683</v>
      </c>
      <c r="F73" s="20"/>
      <c r="G73" s="20"/>
      <c r="H73" s="20" t="s">
        <v>344</v>
      </c>
      <c r="I73" s="20"/>
      <c r="J73" s="20"/>
      <c r="K73" s="20"/>
      <c r="L73" s="20"/>
      <c r="M73" s="20"/>
      <c r="N73" s="20" t="s">
        <v>344</v>
      </c>
      <c r="O73" s="11" t="s">
        <v>363</v>
      </c>
    </row>
    <row r="74" ht="22.5" customHeight="1" spans="1:15">
      <c r="A74" s="5" t="s">
        <v>358</v>
      </c>
      <c r="B74" s="7" t="s">
        <v>1469</v>
      </c>
      <c r="C74" s="7" t="s">
        <v>684</v>
      </c>
      <c r="D74" s="5" t="s">
        <v>336</v>
      </c>
      <c r="E74" s="8" t="s">
        <v>368</v>
      </c>
      <c r="F74" s="20"/>
      <c r="G74" s="20"/>
      <c r="H74" s="20" t="s">
        <v>369</v>
      </c>
      <c r="I74" s="20"/>
      <c r="J74" s="20"/>
      <c r="K74" s="20"/>
      <c r="L74" s="20"/>
      <c r="M74" s="20"/>
      <c r="N74" s="20" t="s">
        <v>369</v>
      </c>
      <c r="O74" s="11" t="s">
        <v>370</v>
      </c>
    </row>
    <row r="75" ht="22.5" customHeight="1" spans="1:15">
      <c r="A75" s="5"/>
      <c r="B75" s="7" t="s">
        <v>671</v>
      </c>
      <c r="C75" s="7" t="s">
        <v>367</v>
      </c>
      <c r="D75" s="5" t="s">
        <v>336</v>
      </c>
      <c r="E75" s="8" t="s">
        <v>685</v>
      </c>
      <c r="F75" s="20"/>
      <c r="G75" s="20"/>
      <c r="H75" s="20" t="s">
        <v>369</v>
      </c>
      <c r="I75" s="20"/>
      <c r="J75" s="20"/>
      <c r="K75" s="20"/>
      <c r="L75" s="20"/>
      <c r="M75" s="20"/>
      <c r="N75" s="20" t="s">
        <v>369</v>
      </c>
      <c r="O75" s="11" t="s">
        <v>370</v>
      </c>
    </row>
    <row r="76" ht="28.5" customHeight="1" spans="1:15">
      <c r="A76" s="5" t="s">
        <v>364</v>
      </c>
      <c r="B76" s="7" t="s">
        <v>1470</v>
      </c>
      <c r="C76" s="7" t="s">
        <v>1484</v>
      </c>
      <c r="D76" s="5" t="s">
        <v>336</v>
      </c>
      <c r="E76" s="8" t="s">
        <v>1472</v>
      </c>
      <c r="F76" s="20"/>
      <c r="G76" s="20"/>
      <c r="H76" s="20" t="s">
        <v>376</v>
      </c>
      <c r="I76" s="20"/>
      <c r="J76" s="20"/>
      <c r="K76" s="20"/>
      <c r="L76" s="20"/>
      <c r="M76" s="20"/>
      <c r="N76" s="20" t="s">
        <v>376</v>
      </c>
      <c r="O76" s="11" t="s">
        <v>1473</v>
      </c>
    </row>
    <row r="77" ht="22.5" customHeight="1" spans="1:15">
      <c r="A77" s="5"/>
      <c r="B77" s="7" t="s">
        <v>671</v>
      </c>
      <c r="C77" s="7" t="s">
        <v>1471</v>
      </c>
      <c r="D77" s="5" t="s">
        <v>336</v>
      </c>
      <c r="E77" s="8" t="s">
        <v>1472</v>
      </c>
      <c r="F77" s="20"/>
      <c r="G77" s="20"/>
      <c r="H77" s="20" t="s">
        <v>376</v>
      </c>
      <c r="I77" s="20"/>
      <c r="J77" s="20"/>
      <c r="K77" s="20"/>
      <c r="L77" s="20"/>
      <c r="M77" s="20"/>
      <c r="N77" s="20" t="s">
        <v>376</v>
      </c>
      <c r="O77" s="11" t="s">
        <v>1473</v>
      </c>
    </row>
    <row r="78" ht="22.5" customHeight="1" spans="1:15">
      <c r="A78" s="5"/>
      <c r="B78" s="7"/>
      <c r="C78" s="7" t="s">
        <v>378</v>
      </c>
      <c r="D78" s="5"/>
      <c r="E78" s="8"/>
      <c r="F78" s="20"/>
      <c r="G78" s="20"/>
      <c r="H78" s="20"/>
      <c r="I78" s="20"/>
      <c r="J78" s="20"/>
      <c r="K78" s="20"/>
      <c r="L78" s="20"/>
      <c r="M78" s="20"/>
      <c r="N78" s="20"/>
      <c r="O78" s="11" t="s">
        <v>379</v>
      </c>
    </row>
    <row r="79" ht="51" customHeight="1" spans="1:15">
      <c r="A79" s="5" t="s">
        <v>371</v>
      </c>
      <c r="B79" s="7" t="s">
        <v>1474</v>
      </c>
      <c r="C79" s="7" t="s">
        <v>688</v>
      </c>
      <c r="D79" s="5" t="s">
        <v>326</v>
      </c>
      <c r="E79" s="8" t="s">
        <v>386</v>
      </c>
      <c r="F79" s="20" t="s">
        <v>689</v>
      </c>
      <c r="G79" s="20" t="s">
        <v>690</v>
      </c>
      <c r="H79" s="20" t="s">
        <v>691</v>
      </c>
      <c r="I79" s="20"/>
      <c r="J79" s="20"/>
      <c r="K79" s="20" t="s">
        <v>397</v>
      </c>
      <c r="L79" s="20" t="s">
        <v>514</v>
      </c>
      <c r="M79" s="20"/>
      <c r="N79" s="20" t="s">
        <v>387</v>
      </c>
      <c r="O79" s="11" t="s">
        <v>379</v>
      </c>
    </row>
    <row r="80" ht="22.5" customHeight="1" spans="1:15">
      <c r="A80" s="13"/>
      <c r="B80" s="14" t="s">
        <v>692</v>
      </c>
      <c r="C80" s="14" t="s">
        <v>693</v>
      </c>
      <c r="D80" s="13" t="s">
        <v>326</v>
      </c>
      <c r="E80" s="15" t="s">
        <v>694</v>
      </c>
      <c r="F80" s="23" t="s">
        <v>689</v>
      </c>
      <c r="G80" s="23" t="s">
        <v>690</v>
      </c>
      <c r="H80" s="23" t="s">
        <v>691</v>
      </c>
      <c r="I80" s="23"/>
      <c r="J80" s="23"/>
      <c r="K80" s="23" t="s">
        <v>397</v>
      </c>
      <c r="L80" s="23" t="s">
        <v>514</v>
      </c>
      <c r="M80" s="23"/>
      <c r="N80" s="23" t="s">
        <v>387</v>
      </c>
      <c r="O80" s="16" t="s">
        <v>379</v>
      </c>
    </row>
    <row r="81" ht="22.5" customHeight="1" spans="1:15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17" t="s">
        <v>547</v>
      </c>
    </row>
    <row r="82" ht="0.5" customHeight="1"/>
    <row r="83" ht="45" customHeight="1" spans="1:1">
      <c r="A83" s="1" t="s">
        <v>470</v>
      </c>
    </row>
    <row r="84" ht="22.5" customHeight="1" spans="1:15">
      <c r="A84" s="2" t="s">
        <v>1442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4" t="s">
        <v>687</v>
      </c>
      <c r="N84" s="3"/>
      <c r="O84" s="3"/>
    </row>
    <row r="85" ht="22.5" customHeight="1" spans="1:15">
      <c r="A85" s="5" t="s">
        <v>472</v>
      </c>
      <c r="B85" s="5" t="s">
        <v>473</v>
      </c>
      <c r="C85" s="5" t="s">
        <v>474</v>
      </c>
      <c r="D85" s="5" t="s">
        <v>119</v>
      </c>
      <c r="E85" s="5" t="s">
        <v>475</v>
      </c>
      <c r="F85" s="5" t="s">
        <v>476</v>
      </c>
      <c r="G85" s="12"/>
      <c r="H85" s="12"/>
      <c r="I85" s="12"/>
      <c r="J85" s="12"/>
      <c r="K85" s="12"/>
      <c r="L85" s="12"/>
      <c r="M85" s="12"/>
      <c r="N85" s="12"/>
      <c r="O85" s="6" t="s">
        <v>477</v>
      </c>
    </row>
    <row r="86" ht="25.5" customHeight="1" spans="1:15">
      <c r="A86" s="25"/>
      <c r="B86" s="25"/>
      <c r="C86" s="25"/>
      <c r="D86" s="25"/>
      <c r="E86" s="25"/>
      <c r="F86" s="5" t="s">
        <v>478</v>
      </c>
      <c r="G86" s="5" t="s">
        <v>479</v>
      </c>
      <c r="H86" s="5" t="s">
        <v>480</v>
      </c>
      <c r="I86" s="5" t="s">
        <v>481</v>
      </c>
      <c r="J86" s="5" t="s">
        <v>482</v>
      </c>
      <c r="K86" s="5" t="s">
        <v>483</v>
      </c>
      <c r="L86" s="5" t="s">
        <v>484</v>
      </c>
      <c r="M86" s="5" t="s">
        <v>485</v>
      </c>
      <c r="N86" s="6" t="s">
        <v>486</v>
      </c>
      <c r="O86" s="27"/>
    </row>
    <row r="87" ht="22.5" customHeight="1" spans="1:15">
      <c r="A87" s="5"/>
      <c r="B87" s="7"/>
      <c r="C87" s="7" t="s">
        <v>388</v>
      </c>
      <c r="D87" s="5"/>
      <c r="E87" s="8"/>
      <c r="F87" s="20"/>
      <c r="G87" s="20"/>
      <c r="H87" s="20"/>
      <c r="I87" s="20"/>
      <c r="J87" s="20"/>
      <c r="K87" s="20"/>
      <c r="L87" s="20"/>
      <c r="M87" s="20"/>
      <c r="N87" s="20"/>
      <c r="O87" s="11" t="s">
        <v>389</v>
      </c>
    </row>
    <row r="88" ht="22.5" customHeight="1" spans="1:15">
      <c r="A88" s="5" t="s">
        <v>382</v>
      </c>
      <c r="B88" s="7" t="s">
        <v>1475</v>
      </c>
      <c r="C88" s="7" t="s">
        <v>695</v>
      </c>
      <c r="D88" s="5" t="s">
        <v>138</v>
      </c>
      <c r="E88" s="8" t="s">
        <v>397</v>
      </c>
      <c r="F88" s="20" t="s">
        <v>541</v>
      </c>
      <c r="G88" s="20" t="s">
        <v>542</v>
      </c>
      <c r="H88" s="20" t="s">
        <v>696</v>
      </c>
      <c r="I88" s="20" t="s">
        <v>544</v>
      </c>
      <c r="J88" s="20" t="s">
        <v>498</v>
      </c>
      <c r="K88" s="20" t="s">
        <v>545</v>
      </c>
      <c r="L88" s="20" t="s">
        <v>546</v>
      </c>
      <c r="M88" s="20"/>
      <c r="N88" s="20" t="s">
        <v>398</v>
      </c>
      <c r="O88" s="11" t="s">
        <v>389</v>
      </c>
    </row>
    <row r="89" ht="28.5" customHeight="1" spans="1:15">
      <c r="A89" s="5"/>
      <c r="B89" s="7" t="s">
        <v>697</v>
      </c>
      <c r="C89" s="7" t="s">
        <v>698</v>
      </c>
      <c r="D89" s="5" t="s">
        <v>138</v>
      </c>
      <c r="E89" s="8" t="s">
        <v>699</v>
      </c>
      <c r="F89" s="20" t="s">
        <v>541</v>
      </c>
      <c r="G89" s="20" t="s">
        <v>542</v>
      </c>
      <c r="H89" s="20" t="s">
        <v>696</v>
      </c>
      <c r="I89" s="20" t="s">
        <v>544</v>
      </c>
      <c r="J89" s="20" t="s">
        <v>498</v>
      </c>
      <c r="K89" s="20" t="s">
        <v>545</v>
      </c>
      <c r="L89" s="20" t="s">
        <v>546</v>
      </c>
      <c r="M89" s="20"/>
      <c r="N89" s="20" t="s">
        <v>398</v>
      </c>
      <c r="O89" s="11" t="s">
        <v>389</v>
      </c>
    </row>
    <row r="90" ht="28.5" customHeight="1" spans="1:15">
      <c r="A90" s="5"/>
      <c r="B90" s="7"/>
      <c r="C90" s="7" t="s">
        <v>399</v>
      </c>
      <c r="D90" s="5"/>
      <c r="E90" s="8"/>
      <c r="F90" s="20"/>
      <c r="G90" s="20"/>
      <c r="H90" s="20"/>
      <c r="I90" s="20"/>
      <c r="J90" s="20"/>
      <c r="K90" s="20"/>
      <c r="L90" s="20"/>
      <c r="M90" s="20"/>
      <c r="N90" s="20"/>
      <c r="O90" s="11" t="s">
        <v>400</v>
      </c>
    </row>
    <row r="91" ht="22.5" customHeight="1" spans="1:15">
      <c r="A91" s="5"/>
      <c r="B91" s="7"/>
      <c r="C91" s="7" t="s">
        <v>405</v>
      </c>
      <c r="D91" s="5"/>
      <c r="E91" s="8"/>
      <c r="F91" s="20"/>
      <c r="G91" s="20"/>
      <c r="H91" s="20"/>
      <c r="I91" s="20"/>
      <c r="J91" s="20"/>
      <c r="K91" s="20"/>
      <c r="L91" s="20"/>
      <c r="M91" s="20"/>
      <c r="N91" s="20"/>
      <c r="O91" s="11" t="s">
        <v>406</v>
      </c>
    </row>
    <row r="92" ht="73.5" customHeight="1" spans="1:15">
      <c r="A92" s="5" t="s">
        <v>394</v>
      </c>
      <c r="B92" s="7" t="s">
        <v>1476</v>
      </c>
      <c r="C92" s="7" t="s">
        <v>700</v>
      </c>
      <c r="D92" s="5" t="s">
        <v>326</v>
      </c>
      <c r="E92" s="8" t="s">
        <v>415</v>
      </c>
      <c r="F92" s="20" t="s">
        <v>701</v>
      </c>
      <c r="G92" s="20" t="s">
        <v>702</v>
      </c>
      <c r="H92" s="20" t="s">
        <v>703</v>
      </c>
      <c r="I92" s="20" t="s">
        <v>704</v>
      </c>
      <c r="J92" s="20" t="s">
        <v>513</v>
      </c>
      <c r="K92" s="20" t="s">
        <v>705</v>
      </c>
      <c r="L92" s="20" t="s">
        <v>706</v>
      </c>
      <c r="M92" s="20"/>
      <c r="N92" s="20" t="s">
        <v>416</v>
      </c>
      <c r="O92" s="11" t="s">
        <v>417</v>
      </c>
    </row>
    <row r="93" ht="40.5" customHeight="1" spans="1:15">
      <c r="A93" s="5"/>
      <c r="B93" s="7" t="s">
        <v>707</v>
      </c>
      <c r="C93" s="7" t="s">
        <v>708</v>
      </c>
      <c r="D93" s="5" t="s">
        <v>326</v>
      </c>
      <c r="E93" s="8" t="s">
        <v>415</v>
      </c>
      <c r="F93" s="20" t="s">
        <v>709</v>
      </c>
      <c r="G93" s="20" t="s">
        <v>710</v>
      </c>
      <c r="H93" s="20" t="s">
        <v>711</v>
      </c>
      <c r="I93" s="20" t="s">
        <v>704</v>
      </c>
      <c r="J93" s="20" t="s">
        <v>513</v>
      </c>
      <c r="K93" s="20" t="s">
        <v>712</v>
      </c>
      <c r="L93" s="20" t="s">
        <v>713</v>
      </c>
      <c r="M93" s="20"/>
      <c r="N93" s="20" t="s">
        <v>714</v>
      </c>
      <c r="O93" s="11" t="s">
        <v>715</v>
      </c>
    </row>
    <row r="94" ht="22.5" customHeight="1" spans="1:15">
      <c r="A94" s="5"/>
      <c r="B94" s="7" t="s">
        <v>716</v>
      </c>
      <c r="C94" s="7" t="s">
        <v>717</v>
      </c>
      <c r="D94" s="5" t="s">
        <v>326</v>
      </c>
      <c r="E94" s="8" t="s">
        <v>415</v>
      </c>
      <c r="F94" s="20" t="s">
        <v>718</v>
      </c>
      <c r="G94" s="20" t="s">
        <v>704</v>
      </c>
      <c r="H94" s="20" t="s">
        <v>719</v>
      </c>
      <c r="I94" s="20"/>
      <c r="J94" s="20"/>
      <c r="K94" s="20" t="s">
        <v>720</v>
      </c>
      <c r="L94" s="20" t="s">
        <v>721</v>
      </c>
      <c r="M94" s="20"/>
      <c r="N94" s="20" t="s">
        <v>722</v>
      </c>
      <c r="O94" s="11" t="s">
        <v>723</v>
      </c>
    </row>
    <row r="95" ht="28.5" customHeight="1" spans="1:15">
      <c r="A95" s="5" t="s">
        <v>411</v>
      </c>
      <c r="B95" s="7" t="s">
        <v>1477</v>
      </c>
      <c r="C95" s="7" t="s">
        <v>724</v>
      </c>
      <c r="D95" s="5" t="s">
        <v>326</v>
      </c>
      <c r="E95" s="8" t="s">
        <v>415</v>
      </c>
      <c r="F95" s="20" t="s">
        <v>725</v>
      </c>
      <c r="G95" s="20" t="s">
        <v>726</v>
      </c>
      <c r="H95" s="20" t="s">
        <v>727</v>
      </c>
      <c r="I95" s="20" t="s">
        <v>728</v>
      </c>
      <c r="J95" s="20" t="s">
        <v>729</v>
      </c>
      <c r="K95" s="20" t="s">
        <v>730</v>
      </c>
      <c r="L95" s="20" t="s">
        <v>731</v>
      </c>
      <c r="M95" s="20"/>
      <c r="N95" s="20" t="s">
        <v>425</v>
      </c>
      <c r="O95" s="11" t="s">
        <v>426</v>
      </c>
    </row>
    <row r="96" ht="28.5" customHeight="1" spans="1:15">
      <c r="A96" s="5"/>
      <c r="B96" s="7" t="s">
        <v>732</v>
      </c>
      <c r="C96" s="7" t="s">
        <v>733</v>
      </c>
      <c r="D96" s="5" t="s">
        <v>326</v>
      </c>
      <c r="E96" s="8" t="s">
        <v>415</v>
      </c>
      <c r="F96" s="20" t="s">
        <v>725</v>
      </c>
      <c r="G96" s="20" t="s">
        <v>726</v>
      </c>
      <c r="H96" s="20" t="s">
        <v>727</v>
      </c>
      <c r="I96" s="20" t="s">
        <v>728</v>
      </c>
      <c r="J96" s="20" t="s">
        <v>729</v>
      </c>
      <c r="K96" s="20" t="s">
        <v>730</v>
      </c>
      <c r="L96" s="20" t="s">
        <v>731</v>
      </c>
      <c r="M96" s="20"/>
      <c r="N96" s="20" t="s">
        <v>425</v>
      </c>
      <c r="O96" s="11" t="s">
        <v>426</v>
      </c>
    </row>
    <row r="97" ht="40.5" customHeight="1" spans="1:15">
      <c r="A97" s="5" t="s">
        <v>422</v>
      </c>
      <c r="B97" s="7" t="s">
        <v>1478</v>
      </c>
      <c r="C97" s="7" t="s">
        <v>735</v>
      </c>
      <c r="D97" s="5" t="s">
        <v>326</v>
      </c>
      <c r="E97" s="8" t="s">
        <v>415</v>
      </c>
      <c r="F97" s="20" t="s">
        <v>736</v>
      </c>
      <c r="G97" s="20" t="s">
        <v>737</v>
      </c>
      <c r="H97" s="20" t="s">
        <v>738</v>
      </c>
      <c r="I97" s="20"/>
      <c r="J97" s="20"/>
      <c r="K97" s="20" t="s">
        <v>507</v>
      </c>
      <c r="L97" s="20" t="s">
        <v>739</v>
      </c>
      <c r="M97" s="20"/>
      <c r="N97" s="20" t="s">
        <v>441</v>
      </c>
      <c r="O97" s="11" t="s">
        <v>442</v>
      </c>
    </row>
    <row r="98" ht="22.5" customHeight="1" spans="1:15">
      <c r="A98" s="13"/>
      <c r="B98" s="14" t="s">
        <v>740</v>
      </c>
      <c r="C98" s="14" t="s">
        <v>741</v>
      </c>
      <c r="D98" s="13" t="s">
        <v>326</v>
      </c>
      <c r="E98" s="15" t="s">
        <v>415</v>
      </c>
      <c r="F98" s="23" t="s">
        <v>742</v>
      </c>
      <c r="G98" s="23" t="s">
        <v>743</v>
      </c>
      <c r="H98" s="23" t="s">
        <v>744</v>
      </c>
      <c r="I98" s="23"/>
      <c r="J98" s="23"/>
      <c r="K98" s="23" t="s">
        <v>745</v>
      </c>
      <c r="L98" s="23" t="s">
        <v>746</v>
      </c>
      <c r="M98" s="23"/>
      <c r="N98" s="23" t="s">
        <v>747</v>
      </c>
      <c r="O98" s="16" t="s">
        <v>748</v>
      </c>
    </row>
    <row r="99" ht="19.5" customHeight="1"/>
    <row r="100" ht="22.5" customHeight="1" spans="1:15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17" t="s">
        <v>547</v>
      </c>
    </row>
    <row r="101" ht="0.5" customHeight="1"/>
    <row r="102" ht="45" customHeight="1" spans="1:1">
      <c r="A102" s="1" t="s">
        <v>470</v>
      </c>
    </row>
    <row r="103" ht="22.5" customHeight="1" spans="1:15">
      <c r="A103" s="2" t="s">
        <v>1442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4" t="s">
        <v>734</v>
      </c>
      <c r="N103" s="3"/>
      <c r="O103" s="3"/>
    </row>
    <row r="104" ht="22.5" customHeight="1" spans="1:15">
      <c r="A104" s="5" t="s">
        <v>472</v>
      </c>
      <c r="B104" s="5" t="s">
        <v>473</v>
      </c>
      <c r="C104" s="5" t="s">
        <v>474</v>
      </c>
      <c r="D104" s="5" t="s">
        <v>119</v>
      </c>
      <c r="E104" s="5" t="s">
        <v>475</v>
      </c>
      <c r="F104" s="5" t="s">
        <v>476</v>
      </c>
      <c r="G104" s="12"/>
      <c r="H104" s="12"/>
      <c r="I104" s="12"/>
      <c r="J104" s="12"/>
      <c r="K104" s="12"/>
      <c r="L104" s="12"/>
      <c r="M104" s="12"/>
      <c r="N104" s="12"/>
      <c r="O104" s="6" t="s">
        <v>477</v>
      </c>
    </row>
    <row r="105" ht="25.5" customHeight="1" spans="1:15">
      <c r="A105" s="25"/>
      <c r="B105" s="25"/>
      <c r="C105" s="25"/>
      <c r="D105" s="25"/>
      <c r="E105" s="25"/>
      <c r="F105" s="5" t="s">
        <v>478</v>
      </c>
      <c r="G105" s="5" t="s">
        <v>479</v>
      </c>
      <c r="H105" s="5" t="s">
        <v>480</v>
      </c>
      <c r="I105" s="5" t="s">
        <v>481</v>
      </c>
      <c r="J105" s="5" t="s">
        <v>482</v>
      </c>
      <c r="K105" s="5" t="s">
        <v>483</v>
      </c>
      <c r="L105" s="5" t="s">
        <v>484</v>
      </c>
      <c r="M105" s="5" t="s">
        <v>485</v>
      </c>
      <c r="N105" s="6" t="s">
        <v>486</v>
      </c>
      <c r="O105" s="27"/>
    </row>
    <row r="106" ht="22.5" customHeight="1" spans="1:15">
      <c r="A106" s="5"/>
      <c r="B106" s="7" t="s">
        <v>749</v>
      </c>
      <c r="C106" s="7" t="s">
        <v>750</v>
      </c>
      <c r="D106" s="5" t="s">
        <v>326</v>
      </c>
      <c r="E106" s="8" t="s">
        <v>415</v>
      </c>
      <c r="F106" s="20" t="s">
        <v>751</v>
      </c>
      <c r="G106" s="20" t="s">
        <v>752</v>
      </c>
      <c r="H106" s="20" t="s">
        <v>753</v>
      </c>
      <c r="I106" s="20"/>
      <c r="J106" s="20"/>
      <c r="K106" s="20" t="s">
        <v>754</v>
      </c>
      <c r="L106" s="20" t="s">
        <v>755</v>
      </c>
      <c r="M106" s="20"/>
      <c r="N106" s="20" t="s">
        <v>756</v>
      </c>
      <c r="O106" s="11" t="s">
        <v>757</v>
      </c>
    </row>
    <row r="107" ht="22.5" customHeight="1" spans="1:15">
      <c r="A107" s="5"/>
      <c r="B107" s="7"/>
      <c r="C107" s="7" t="s">
        <v>445</v>
      </c>
      <c r="D107" s="5"/>
      <c r="E107" s="8"/>
      <c r="F107" s="20"/>
      <c r="G107" s="20"/>
      <c r="H107" s="20"/>
      <c r="I107" s="20"/>
      <c r="J107" s="20"/>
      <c r="K107" s="20"/>
      <c r="L107" s="20"/>
      <c r="M107" s="20"/>
      <c r="N107" s="20"/>
      <c r="O107" s="11" t="s">
        <v>446</v>
      </c>
    </row>
    <row r="108" ht="28.5" customHeight="1" spans="1:15">
      <c r="A108" s="5" t="s">
        <v>437</v>
      </c>
      <c r="B108" s="7" t="s">
        <v>1482</v>
      </c>
      <c r="C108" s="7" t="s">
        <v>758</v>
      </c>
      <c r="D108" s="5" t="s">
        <v>326</v>
      </c>
      <c r="E108" s="8" t="s">
        <v>454</v>
      </c>
      <c r="F108" s="20" t="s">
        <v>759</v>
      </c>
      <c r="G108" s="20" t="s">
        <v>760</v>
      </c>
      <c r="H108" s="20" t="s">
        <v>761</v>
      </c>
      <c r="I108" s="20" t="s">
        <v>762</v>
      </c>
      <c r="J108" s="20" t="s">
        <v>665</v>
      </c>
      <c r="K108" s="20" t="s">
        <v>763</v>
      </c>
      <c r="L108" s="20" t="s">
        <v>764</v>
      </c>
      <c r="M108" s="20"/>
      <c r="N108" s="20" t="s">
        <v>455</v>
      </c>
      <c r="O108" s="11" t="s">
        <v>456</v>
      </c>
    </row>
    <row r="109" ht="28.5" customHeight="1" spans="1:15">
      <c r="A109" s="5"/>
      <c r="B109" s="7" t="s">
        <v>765</v>
      </c>
      <c r="C109" s="7" t="s">
        <v>766</v>
      </c>
      <c r="D109" s="5" t="s">
        <v>326</v>
      </c>
      <c r="E109" s="8" t="s">
        <v>454</v>
      </c>
      <c r="F109" s="20" t="s">
        <v>759</v>
      </c>
      <c r="G109" s="20" t="s">
        <v>760</v>
      </c>
      <c r="H109" s="20" t="s">
        <v>761</v>
      </c>
      <c r="I109" s="20" t="s">
        <v>762</v>
      </c>
      <c r="J109" s="20" t="s">
        <v>665</v>
      </c>
      <c r="K109" s="20" t="s">
        <v>763</v>
      </c>
      <c r="L109" s="20" t="s">
        <v>764</v>
      </c>
      <c r="M109" s="20"/>
      <c r="N109" s="20" t="s">
        <v>455</v>
      </c>
      <c r="O109" s="11" t="s">
        <v>456</v>
      </c>
    </row>
    <row r="110" ht="40.5" customHeight="1" spans="1:15">
      <c r="A110" s="5" t="s">
        <v>451</v>
      </c>
      <c r="B110" s="7" t="s">
        <v>1483</v>
      </c>
      <c r="C110" s="7" t="s">
        <v>767</v>
      </c>
      <c r="D110" s="5" t="s">
        <v>326</v>
      </c>
      <c r="E110" s="8" t="s">
        <v>454</v>
      </c>
      <c r="F110" s="20" t="s">
        <v>768</v>
      </c>
      <c r="G110" s="20" t="s">
        <v>769</v>
      </c>
      <c r="H110" s="20" t="s">
        <v>770</v>
      </c>
      <c r="I110" s="20"/>
      <c r="J110" s="20"/>
      <c r="K110" s="20" t="s">
        <v>706</v>
      </c>
      <c r="L110" s="20" t="s">
        <v>771</v>
      </c>
      <c r="M110" s="20"/>
      <c r="N110" s="20" t="s">
        <v>462</v>
      </c>
      <c r="O110" s="11" t="s">
        <v>463</v>
      </c>
    </row>
    <row r="111" ht="22.5" customHeight="1" spans="1:15">
      <c r="A111" s="5"/>
      <c r="B111" s="7" t="s">
        <v>772</v>
      </c>
      <c r="C111" s="7" t="s">
        <v>773</v>
      </c>
      <c r="D111" s="5" t="s">
        <v>326</v>
      </c>
      <c r="E111" s="8" t="s">
        <v>454</v>
      </c>
      <c r="F111" s="20" t="s">
        <v>774</v>
      </c>
      <c r="G111" s="20" t="s">
        <v>527</v>
      </c>
      <c r="H111" s="20" t="s">
        <v>775</v>
      </c>
      <c r="I111" s="20"/>
      <c r="J111" s="20"/>
      <c r="K111" s="20" t="s">
        <v>776</v>
      </c>
      <c r="L111" s="20" t="s">
        <v>731</v>
      </c>
      <c r="M111" s="20"/>
      <c r="N111" s="20" t="s">
        <v>648</v>
      </c>
      <c r="O111" s="11" t="s">
        <v>777</v>
      </c>
    </row>
    <row r="112" ht="22.5" customHeight="1" spans="1:15">
      <c r="A112" s="5"/>
      <c r="B112" s="7" t="s">
        <v>749</v>
      </c>
      <c r="C112" s="7" t="s">
        <v>750</v>
      </c>
      <c r="D112" s="5" t="s">
        <v>326</v>
      </c>
      <c r="E112" s="8" t="s">
        <v>454</v>
      </c>
      <c r="F112" s="20" t="s">
        <v>751</v>
      </c>
      <c r="G112" s="20" t="s">
        <v>752</v>
      </c>
      <c r="H112" s="20" t="s">
        <v>753</v>
      </c>
      <c r="I112" s="20"/>
      <c r="J112" s="20"/>
      <c r="K112" s="20" t="s">
        <v>754</v>
      </c>
      <c r="L112" s="20" t="s">
        <v>755</v>
      </c>
      <c r="M112" s="20"/>
      <c r="N112" s="20" t="s">
        <v>756</v>
      </c>
      <c r="O112" s="11" t="s">
        <v>778</v>
      </c>
    </row>
    <row r="113" ht="22.5" customHeight="1" spans="1:15">
      <c r="A113" s="5"/>
      <c r="B113" s="7"/>
      <c r="C113" s="7"/>
      <c r="D113" s="5"/>
      <c r="E113" s="8"/>
      <c r="F113" s="20"/>
      <c r="G113" s="20"/>
      <c r="H113" s="20"/>
      <c r="I113" s="20"/>
      <c r="J113" s="20"/>
      <c r="K113" s="20"/>
      <c r="L113" s="20"/>
      <c r="M113" s="20"/>
      <c r="N113" s="20"/>
      <c r="O113" s="11"/>
    </row>
    <row r="114" ht="22.5" customHeight="1" spans="1:15">
      <c r="A114" s="5"/>
      <c r="B114" s="7"/>
      <c r="C114" s="7"/>
      <c r="D114" s="5"/>
      <c r="E114" s="8"/>
      <c r="F114" s="20"/>
      <c r="G114" s="20"/>
      <c r="H114" s="20"/>
      <c r="I114" s="20"/>
      <c r="J114" s="20"/>
      <c r="K114" s="20"/>
      <c r="L114" s="20"/>
      <c r="M114" s="20"/>
      <c r="N114" s="20"/>
      <c r="O114" s="11"/>
    </row>
    <row r="115" ht="22.5" customHeight="1" spans="1:15">
      <c r="A115" s="5"/>
      <c r="B115" s="7"/>
      <c r="C115" s="7"/>
      <c r="D115" s="5"/>
      <c r="E115" s="8"/>
      <c r="F115" s="20"/>
      <c r="G115" s="20"/>
      <c r="H115" s="20"/>
      <c r="I115" s="20"/>
      <c r="J115" s="20"/>
      <c r="K115" s="20"/>
      <c r="L115" s="20"/>
      <c r="M115" s="20"/>
      <c r="N115" s="20"/>
      <c r="O115" s="11"/>
    </row>
    <row r="116" ht="22.5" customHeight="1" spans="1:15">
      <c r="A116" s="5"/>
      <c r="B116" s="7"/>
      <c r="C116" s="7"/>
      <c r="D116" s="5"/>
      <c r="E116" s="8"/>
      <c r="F116" s="20"/>
      <c r="G116" s="20"/>
      <c r="H116" s="20"/>
      <c r="I116" s="20"/>
      <c r="J116" s="20"/>
      <c r="K116" s="20"/>
      <c r="L116" s="20"/>
      <c r="M116" s="20"/>
      <c r="N116" s="20"/>
      <c r="O116" s="11"/>
    </row>
    <row r="117" ht="22.5" customHeight="1" spans="1:15">
      <c r="A117" s="5"/>
      <c r="B117" s="7"/>
      <c r="C117" s="7"/>
      <c r="D117" s="5"/>
      <c r="E117" s="8"/>
      <c r="F117" s="20"/>
      <c r="G117" s="20"/>
      <c r="H117" s="20"/>
      <c r="I117" s="20"/>
      <c r="J117" s="20"/>
      <c r="K117" s="20"/>
      <c r="L117" s="20"/>
      <c r="M117" s="20"/>
      <c r="N117" s="20"/>
      <c r="O117" s="11"/>
    </row>
    <row r="118" ht="22.5" customHeight="1" spans="1:15">
      <c r="A118" s="5"/>
      <c r="B118" s="7"/>
      <c r="C118" s="7"/>
      <c r="D118" s="5"/>
      <c r="E118" s="8"/>
      <c r="F118" s="20"/>
      <c r="G118" s="20"/>
      <c r="H118" s="20"/>
      <c r="I118" s="20"/>
      <c r="J118" s="20"/>
      <c r="K118" s="20"/>
      <c r="L118" s="20"/>
      <c r="M118" s="20"/>
      <c r="N118" s="20"/>
      <c r="O118" s="11"/>
    </row>
    <row r="119" ht="22.5" customHeight="1" spans="1:15">
      <c r="A119" s="5"/>
      <c r="B119" s="7"/>
      <c r="C119" s="7"/>
      <c r="D119" s="5"/>
      <c r="E119" s="8"/>
      <c r="F119" s="20"/>
      <c r="G119" s="20"/>
      <c r="H119" s="20"/>
      <c r="I119" s="20"/>
      <c r="J119" s="20"/>
      <c r="K119" s="20"/>
      <c r="L119" s="20"/>
      <c r="M119" s="20"/>
      <c r="N119" s="20"/>
      <c r="O119" s="11"/>
    </row>
    <row r="120" ht="22.5" customHeight="1" spans="1:15">
      <c r="A120" s="5"/>
      <c r="B120" s="7"/>
      <c r="C120" s="7"/>
      <c r="D120" s="5"/>
      <c r="E120" s="8"/>
      <c r="F120" s="20"/>
      <c r="G120" s="20"/>
      <c r="H120" s="20"/>
      <c r="I120" s="20"/>
      <c r="J120" s="20"/>
      <c r="K120" s="20"/>
      <c r="L120" s="20"/>
      <c r="M120" s="20"/>
      <c r="N120" s="20"/>
      <c r="O120" s="11"/>
    </row>
    <row r="121" ht="22.5" customHeight="1" spans="1:15">
      <c r="A121" s="13" t="s">
        <v>469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16" t="s">
        <v>1443</v>
      </c>
    </row>
    <row r="122" ht="7.5" customHeight="1"/>
    <row r="123" ht="22.5" customHeight="1" spans="1:1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17" t="s">
        <v>547</v>
      </c>
    </row>
  </sheetData>
  <mergeCells count="61">
    <mergeCell ref="A1:O1"/>
    <mergeCell ref="A2:L2"/>
    <mergeCell ref="M2:O2"/>
    <mergeCell ref="F3:N3"/>
    <mergeCell ref="A21:O21"/>
    <mergeCell ref="A22:L22"/>
    <mergeCell ref="M22:O22"/>
    <mergeCell ref="F23:N23"/>
    <mergeCell ref="A40:O40"/>
    <mergeCell ref="A41:L41"/>
    <mergeCell ref="M41:O41"/>
    <mergeCell ref="F42:N42"/>
    <mergeCell ref="A61:O61"/>
    <mergeCell ref="A62:L62"/>
    <mergeCell ref="M62:O62"/>
    <mergeCell ref="F63:N63"/>
    <mergeCell ref="A83:O83"/>
    <mergeCell ref="A84:L84"/>
    <mergeCell ref="M84:O84"/>
    <mergeCell ref="F85:N85"/>
    <mergeCell ref="A102:O102"/>
    <mergeCell ref="A103:L103"/>
    <mergeCell ref="M103:O103"/>
    <mergeCell ref="F104:N104"/>
    <mergeCell ref="A121:N121"/>
    <mergeCell ref="A3:A4"/>
    <mergeCell ref="A23:A24"/>
    <mergeCell ref="A42:A43"/>
    <mergeCell ref="A63:A64"/>
    <mergeCell ref="A85:A86"/>
    <mergeCell ref="A104:A105"/>
    <mergeCell ref="B3:B4"/>
    <mergeCell ref="B23:B24"/>
    <mergeCell ref="B42:B43"/>
    <mergeCell ref="B63:B64"/>
    <mergeCell ref="B85:B86"/>
    <mergeCell ref="B104:B105"/>
    <mergeCell ref="C3:C4"/>
    <mergeCell ref="C23:C24"/>
    <mergeCell ref="C42:C43"/>
    <mergeCell ref="C63:C64"/>
    <mergeCell ref="C85:C86"/>
    <mergeCell ref="C104:C105"/>
    <mergeCell ref="D3:D4"/>
    <mergeCell ref="D23:D24"/>
    <mergeCell ref="D42:D43"/>
    <mergeCell ref="D63:D64"/>
    <mergeCell ref="D85:D86"/>
    <mergeCell ref="D104:D105"/>
    <mergeCell ref="E3:E4"/>
    <mergeCell ref="E23:E24"/>
    <mergeCell ref="E42:E43"/>
    <mergeCell ref="E63:E64"/>
    <mergeCell ref="E85:E86"/>
    <mergeCell ref="E104:E105"/>
    <mergeCell ref="O3:O4"/>
    <mergeCell ref="O23:O24"/>
    <mergeCell ref="O42:O43"/>
    <mergeCell ref="O63:O64"/>
    <mergeCell ref="O85:O86"/>
    <mergeCell ref="O104:O10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5" manualBreakCount="5">
    <brk id="19" max="16383" man="1"/>
    <brk id="38" max="16383" man="1"/>
    <brk id="59" max="16383" man="1"/>
    <brk id="81" max="16383" man="1"/>
    <brk id="10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workbookViewId="0">
      <selection activeCell="A1" sqref="A1:E1"/>
    </sheetView>
  </sheetViews>
  <sheetFormatPr defaultColWidth="9.14285714285714" defaultRowHeight="12.75" outlineLevelCol="4"/>
  <cols>
    <col min="1" max="1" width="6.14285714285714" customWidth="1"/>
    <col min="2" max="2" width="32.4285714285714" customWidth="1"/>
    <col min="3" max="3" width="28" customWidth="1"/>
    <col min="4" max="4" width="12" customWidth="1"/>
    <col min="5" max="5" width="18" customWidth="1"/>
  </cols>
  <sheetData>
    <row r="1" ht="45" customHeight="1" spans="1:1">
      <c r="A1" s="1" t="s">
        <v>779</v>
      </c>
    </row>
    <row r="2" ht="22.5" customHeight="1" spans="1:5">
      <c r="A2" s="2" t="s">
        <v>1442</v>
      </c>
      <c r="B2" s="3"/>
      <c r="C2" s="3"/>
      <c r="D2" s="4" t="s">
        <v>1</v>
      </c>
      <c r="E2" s="3"/>
    </row>
    <row r="3" ht="24.75" customHeight="1" spans="1:5">
      <c r="A3" s="5" t="s">
        <v>2</v>
      </c>
      <c r="B3" s="5" t="s">
        <v>780</v>
      </c>
      <c r="C3" s="5" t="s">
        <v>781</v>
      </c>
      <c r="D3" s="5" t="s">
        <v>782</v>
      </c>
      <c r="E3" s="6" t="s">
        <v>4</v>
      </c>
    </row>
    <row r="4" ht="22.5" customHeight="1" spans="1:5">
      <c r="A4" s="5" t="s">
        <v>10</v>
      </c>
      <c r="B4" s="7" t="s">
        <v>72</v>
      </c>
      <c r="C4" s="5" t="s">
        <v>783</v>
      </c>
      <c r="D4" s="5" t="s">
        <v>784</v>
      </c>
      <c r="E4" s="11" t="s">
        <v>74</v>
      </c>
    </row>
    <row r="5" ht="22.5" customHeight="1" spans="1:5">
      <c r="A5" s="5" t="s">
        <v>41</v>
      </c>
      <c r="B5" s="7" t="s">
        <v>76</v>
      </c>
      <c r="C5" s="5" t="s">
        <v>783</v>
      </c>
      <c r="D5" s="5"/>
      <c r="E5" s="11"/>
    </row>
    <row r="6" ht="22.5" customHeight="1" spans="1:5">
      <c r="A6" s="5" t="s">
        <v>44</v>
      </c>
      <c r="B6" s="7" t="s">
        <v>79</v>
      </c>
      <c r="C6" s="5" t="s">
        <v>783</v>
      </c>
      <c r="D6" s="5" t="s">
        <v>785</v>
      </c>
      <c r="E6" s="11" t="s">
        <v>81</v>
      </c>
    </row>
    <row r="7" ht="22.5" customHeight="1" spans="1:5">
      <c r="A7" s="5" t="s">
        <v>47</v>
      </c>
      <c r="B7" s="7" t="s">
        <v>83</v>
      </c>
      <c r="C7" s="5" t="s">
        <v>783</v>
      </c>
      <c r="D7" s="5" t="s">
        <v>505</v>
      </c>
      <c r="E7" s="11" t="s">
        <v>85</v>
      </c>
    </row>
    <row r="8" ht="22.5" customHeight="1" spans="1:5">
      <c r="A8" s="5" t="s">
        <v>54</v>
      </c>
      <c r="B8" s="7" t="s">
        <v>786</v>
      </c>
      <c r="C8" s="5" t="s">
        <v>783</v>
      </c>
      <c r="D8" s="5"/>
      <c r="E8" s="11"/>
    </row>
    <row r="9" ht="22.5" customHeight="1" spans="1:5">
      <c r="A9" s="5" t="s">
        <v>67</v>
      </c>
      <c r="B9" s="7" t="s">
        <v>89</v>
      </c>
      <c r="C9" s="5" t="s">
        <v>783</v>
      </c>
      <c r="D9" s="5"/>
      <c r="E9" s="11"/>
    </row>
    <row r="10" ht="22.5" customHeight="1" spans="1:5">
      <c r="A10" s="5"/>
      <c r="B10" s="7"/>
      <c r="C10" s="5"/>
      <c r="D10" s="5"/>
      <c r="E10" s="11"/>
    </row>
    <row r="11" ht="22.5" customHeight="1" spans="1:5">
      <c r="A11" s="5"/>
      <c r="B11" s="7"/>
      <c r="C11" s="5"/>
      <c r="D11" s="5"/>
      <c r="E11" s="11"/>
    </row>
    <row r="12" ht="22.5" customHeight="1" spans="1:5">
      <c r="A12" s="5"/>
      <c r="B12" s="7"/>
      <c r="C12" s="5"/>
      <c r="D12" s="5"/>
      <c r="E12" s="11"/>
    </row>
    <row r="13" ht="22.5" customHeight="1" spans="1:5">
      <c r="A13" s="5"/>
      <c r="B13" s="7"/>
      <c r="C13" s="5"/>
      <c r="D13" s="5"/>
      <c r="E13" s="11"/>
    </row>
    <row r="14" ht="22.5" customHeight="1" spans="1:5">
      <c r="A14" s="5"/>
      <c r="B14" s="7"/>
      <c r="C14" s="5"/>
      <c r="D14" s="5"/>
      <c r="E14" s="11"/>
    </row>
    <row r="15" ht="22.5" customHeight="1" spans="1:5">
      <c r="A15" s="5"/>
      <c r="B15" s="7"/>
      <c r="C15" s="5"/>
      <c r="D15" s="5"/>
      <c r="E15" s="11"/>
    </row>
    <row r="16" ht="22.5" customHeight="1" spans="1:5">
      <c r="A16" s="5"/>
      <c r="B16" s="7"/>
      <c r="C16" s="5"/>
      <c r="D16" s="5"/>
      <c r="E16" s="11"/>
    </row>
    <row r="17" ht="22.5" customHeight="1" spans="1:5">
      <c r="A17" s="5"/>
      <c r="B17" s="7"/>
      <c r="C17" s="5"/>
      <c r="D17" s="5"/>
      <c r="E17" s="11"/>
    </row>
    <row r="18" ht="22.5" customHeight="1" spans="1:5">
      <c r="A18" s="5"/>
      <c r="B18" s="7"/>
      <c r="C18" s="5"/>
      <c r="D18" s="5"/>
      <c r="E18" s="11"/>
    </row>
    <row r="19" ht="22.5" customHeight="1" spans="1:5">
      <c r="A19" s="5"/>
      <c r="B19" s="7"/>
      <c r="C19" s="5"/>
      <c r="D19" s="5"/>
      <c r="E19" s="11"/>
    </row>
    <row r="20" ht="22.5" customHeight="1" spans="1:5">
      <c r="A20" s="5"/>
      <c r="B20" s="7"/>
      <c r="C20" s="5"/>
      <c r="D20" s="5"/>
      <c r="E20" s="11"/>
    </row>
    <row r="21" ht="22.5" customHeight="1" spans="1:5">
      <c r="A21" s="5"/>
      <c r="B21" s="7"/>
      <c r="C21" s="5"/>
      <c r="D21" s="5"/>
      <c r="E21" s="11"/>
    </row>
    <row r="22" ht="22.5" customHeight="1" spans="1:5">
      <c r="A22" s="5"/>
      <c r="B22" s="7"/>
      <c r="C22" s="5"/>
      <c r="D22" s="5"/>
      <c r="E22" s="11"/>
    </row>
    <row r="23" ht="22.5" customHeight="1" spans="1:5">
      <c r="A23" s="5"/>
      <c r="B23" s="7"/>
      <c r="C23" s="5"/>
      <c r="D23" s="5"/>
      <c r="E23" s="11"/>
    </row>
    <row r="24" ht="22.5" customHeight="1" spans="1:5">
      <c r="A24" s="5"/>
      <c r="B24" s="7"/>
      <c r="C24" s="5"/>
      <c r="D24" s="5"/>
      <c r="E24" s="11"/>
    </row>
    <row r="25" ht="22.5" customHeight="1" spans="1:5">
      <c r="A25" s="5"/>
      <c r="B25" s="7"/>
      <c r="C25" s="5"/>
      <c r="D25" s="5"/>
      <c r="E25" s="11"/>
    </row>
    <row r="26" ht="22.5" customHeight="1" spans="1:5">
      <c r="A26" s="5"/>
      <c r="B26" s="7"/>
      <c r="C26" s="5"/>
      <c r="D26" s="5"/>
      <c r="E26" s="11"/>
    </row>
    <row r="27" ht="22.5" customHeight="1" spans="1:5">
      <c r="A27" s="5"/>
      <c r="B27" s="7"/>
      <c r="C27" s="5"/>
      <c r="D27" s="5"/>
      <c r="E27" s="11"/>
    </row>
    <row r="28" ht="22.5" customHeight="1" spans="1:5">
      <c r="A28" s="5"/>
      <c r="B28" s="7"/>
      <c r="C28" s="5"/>
      <c r="D28" s="5"/>
      <c r="E28" s="11"/>
    </row>
    <row r="29" ht="22.5" customHeight="1" spans="1:5">
      <c r="A29" s="5"/>
      <c r="B29" s="7"/>
      <c r="C29" s="5"/>
      <c r="D29" s="5"/>
      <c r="E29" s="11"/>
    </row>
    <row r="30" ht="22.5" customHeight="1" spans="1:5">
      <c r="A30" s="5"/>
      <c r="B30" s="7"/>
      <c r="C30" s="5"/>
      <c r="D30" s="5"/>
      <c r="E30" s="11"/>
    </row>
    <row r="31" ht="22.5" customHeight="1" spans="1:5">
      <c r="A31" s="5"/>
      <c r="B31" s="7"/>
      <c r="C31" s="5"/>
      <c r="D31" s="5"/>
      <c r="E31" s="11"/>
    </row>
    <row r="32" ht="22.5" customHeight="1" spans="1:5">
      <c r="A32" s="13" t="s">
        <v>787</v>
      </c>
      <c r="B32" s="22"/>
      <c r="C32" s="22"/>
      <c r="D32" s="22"/>
      <c r="E32" s="16" t="s">
        <v>70</v>
      </c>
    </row>
    <row r="33" ht="7.5" customHeight="1"/>
    <row r="34" ht="19.5" customHeight="1" spans="1:1">
      <c r="A34" s="28" t="s">
        <v>788</v>
      </c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workbookViewId="0">
      <selection activeCell="A1" sqref="A1:M1"/>
    </sheetView>
  </sheetViews>
  <sheetFormatPr defaultColWidth="9.14285714285714" defaultRowHeight="12.75"/>
  <cols>
    <col min="1" max="1" width="6.71428571428571" customWidth="1"/>
    <col min="2" max="2" width="12.7142857142857" customWidth="1"/>
    <col min="3" max="3" width="21.5714285714286" customWidth="1"/>
    <col min="4" max="4" width="22.8571428571429" customWidth="1"/>
    <col min="5" max="5" width="7.85714285714286" customWidth="1"/>
    <col min="6" max="7" width="9.42857142857143" customWidth="1"/>
    <col min="8" max="8" width="10.7142857142857" customWidth="1"/>
    <col min="9" max="13" width="9.42857142857143" customWidth="1"/>
  </cols>
  <sheetData>
    <row r="1" ht="45" customHeight="1" spans="1:1">
      <c r="A1" s="1" t="s">
        <v>789</v>
      </c>
    </row>
    <row r="2" ht="22.5" customHeight="1" spans="1:13">
      <c r="A2" s="2" t="s">
        <v>1442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3"/>
      <c r="L2" s="3"/>
      <c r="M2" s="3"/>
    </row>
    <row r="3" ht="22.5" customHeight="1" spans="1:13">
      <c r="A3" s="5" t="s">
        <v>2</v>
      </c>
      <c r="B3" s="5" t="s">
        <v>116</v>
      </c>
      <c r="C3" s="5" t="s">
        <v>117</v>
      </c>
      <c r="D3" s="5" t="s">
        <v>118</v>
      </c>
      <c r="E3" s="5" t="s">
        <v>119</v>
      </c>
      <c r="F3" s="5" t="s">
        <v>120</v>
      </c>
      <c r="G3" s="5" t="s">
        <v>121</v>
      </c>
      <c r="H3" s="5" t="s">
        <v>122</v>
      </c>
      <c r="I3" s="5" t="s">
        <v>123</v>
      </c>
      <c r="J3" s="12"/>
      <c r="K3" s="12"/>
      <c r="L3" s="12"/>
      <c r="M3" s="6" t="s">
        <v>124</v>
      </c>
    </row>
    <row r="4" ht="22.5" customHeight="1" spans="1:13">
      <c r="A4" s="25"/>
      <c r="B4" s="25"/>
      <c r="C4" s="25"/>
      <c r="D4" s="25"/>
      <c r="E4" s="25"/>
      <c r="F4" s="25"/>
      <c r="G4" s="25"/>
      <c r="H4" s="25"/>
      <c r="I4" s="5" t="s">
        <v>125</v>
      </c>
      <c r="J4" s="5" t="s">
        <v>126</v>
      </c>
      <c r="K4" s="5" t="s">
        <v>127</v>
      </c>
      <c r="L4" s="6" t="s">
        <v>128</v>
      </c>
      <c r="M4" s="27"/>
    </row>
    <row r="5" ht="28.5" customHeight="1" spans="1:13">
      <c r="A5" s="5"/>
      <c r="B5" s="7" t="s">
        <v>790</v>
      </c>
      <c r="C5" s="7" t="s">
        <v>791</v>
      </c>
      <c r="D5" s="7"/>
      <c r="E5" s="5"/>
      <c r="F5" s="8"/>
      <c r="G5" s="20"/>
      <c r="H5" s="20" t="s">
        <v>792</v>
      </c>
      <c r="I5" s="20" t="s">
        <v>793</v>
      </c>
      <c r="J5" s="20" t="s">
        <v>794</v>
      </c>
      <c r="K5" s="20" t="s">
        <v>795</v>
      </c>
      <c r="L5" s="20" t="s">
        <v>796</v>
      </c>
      <c r="M5" s="21"/>
    </row>
    <row r="6" ht="28.5" customHeight="1" spans="1:13">
      <c r="A6" s="5" t="s">
        <v>10</v>
      </c>
      <c r="B6" s="7" t="s">
        <v>1485</v>
      </c>
      <c r="C6" s="7" t="s">
        <v>798</v>
      </c>
      <c r="D6" s="7" t="s">
        <v>799</v>
      </c>
      <c r="E6" s="5" t="s">
        <v>326</v>
      </c>
      <c r="F6" s="8" t="s">
        <v>343</v>
      </c>
      <c r="G6" s="20" t="s">
        <v>800</v>
      </c>
      <c r="H6" s="20" t="s">
        <v>792</v>
      </c>
      <c r="I6" s="20" t="s">
        <v>793</v>
      </c>
      <c r="J6" s="20" t="s">
        <v>794</v>
      </c>
      <c r="K6" s="20" t="s">
        <v>795</v>
      </c>
      <c r="L6" s="20" t="s">
        <v>796</v>
      </c>
      <c r="M6" s="21"/>
    </row>
    <row r="7" ht="28.5" customHeight="1" spans="1:13">
      <c r="A7" s="5"/>
      <c r="B7" s="7" t="s">
        <v>801</v>
      </c>
      <c r="C7" s="7" t="s">
        <v>802</v>
      </c>
      <c r="D7" s="7"/>
      <c r="E7" s="5"/>
      <c r="F7" s="8"/>
      <c r="G7" s="20"/>
      <c r="H7" s="20" t="s">
        <v>803</v>
      </c>
      <c r="I7" s="20" t="s">
        <v>804</v>
      </c>
      <c r="J7" s="20" t="s">
        <v>805</v>
      </c>
      <c r="K7" s="20" t="s">
        <v>806</v>
      </c>
      <c r="L7" s="20" t="s">
        <v>807</v>
      </c>
      <c r="M7" s="21"/>
    </row>
    <row r="8" ht="28.5" customHeight="1" spans="1:13">
      <c r="A8" s="5" t="s">
        <v>41</v>
      </c>
      <c r="B8" s="7" t="s">
        <v>1486</v>
      </c>
      <c r="C8" s="7" t="s">
        <v>809</v>
      </c>
      <c r="D8" s="7" t="s">
        <v>810</v>
      </c>
      <c r="E8" s="5" t="s">
        <v>326</v>
      </c>
      <c r="F8" s="8" t="s">
        <v>811</v>
      </c>
      <c r="G8" s="20" t="s">
        <v>812</v>
      </c>
      <c r="H8" s="20" t="s">
        <v>813</v>
      </c>
      <c r="I8" s="20" t="s">
        <v>814</v>
      </c>
      <c r="J8" s="20" t="s">
        <v>815</v>
      </c>
      <c r="K8" s="20" t="s">
        <v>816</v>
      </c>
      <c r="L8" s="20" t="s">
        <v>817</v>
      </c>
      <c r="M8" s="21"/>
    </row>
    <row r="9" ht="28.5" customHeight="1" spans="1:13">
      <c r="A9" s="5" t="s">
        <v>44</v>
      </c>
      <c r="B9" s="7" t="s">
        <v>1487</v>
      </c>
      <c r="C9" s="7" t="s">
        <v>809</v>
      </c>
      <c r="D9" s="7" t="s">
        <v>819</v>
      </c>
      <c r="E9" s="5" t="s">
        <v>326</v>
      </c>
      <c r="F9" s="8" t="s">
        <v>820</v>
      </c>
      <c r="G9" s="20" t="s">
        <v>821</v>
      </c>
      <c r="H9" s="20" t="s">
        <v>822</v>
      </c>
      <c r="I9" s="20" t="s">
        <v>823</v>
      </c>
      <c r="J9" s="20" t="s">
        <v>824</v>
      </c>
      <c r="K9" s="20" t="s">
        <v>825</v>
      </c>
      <c r="L9" s="20" t="s">
        <v>826</v>
      </c>
      <c r="M9" s="21"/>
    </row>
    <row r="10" ht="28.5" customHeight="1" spans="1:13">
      <c r="A10" s="5" t="s">
        <v>47</v>
      </c>
      <c r="B10" s="7" t="s">
        <v>1488</v>
      </c>
      <c r="C10" s="7" t="s">
        <v>205</v>
      </c>
      <c r="D10" s="7" t="s">
        <v>828</v>
      </c>
      <c r="E10" s="5" t="s">
        <v>326</v>
      </c>
      <c r="F10" s="8" t="s">
        <v>829</v>
      </c>
      <c r="G10" s="20" t="s">
        <v>830</v>
      </c>
      <c r="H10" s="20" t="s">
        <v>831</v>
      </c>
      <c r="I10" s="20" t="s">
        <v>832</v>
      </c>
      <c r="J10" s="20" t="s">
        <v>833</v>
      </c>
      <c r="K10" s="20" t="s">
        <v>834</v>
      </c>
      <c r="L10" s="20" t="s">
        <v>835</v>
      </c>
      <c r="M10" s="21"/>
    </row>
    <row r="11" ht="28.5" customHeight="1" spans="1:13">
      <c r="A11" s="5"/>
      <c r="B11" s="7" t="s">
        <v>836</v>
      </c>
      <c r="C11" s="7" t="s">
        <v>837</v>
      </c>
      <c r="D11" s="7"/>
      <c r="E11" s="5"/>
      <c r="F11" s="8"/>
      <c r="G11" s="20"/>
      <c r="H11" s="20" t="s">
        <v>838</v>
      </c>
      <c r="I11" s="20"/>
      <c r="J11" s="20"/>
      <c r="K11" s="20" t="s">
        <v>839</v>
      </c>
      <c r="L11" s="20" t="s">
        <v>840</v>
      </c>
      <c r="M11" s="21"/>
    </row>
    <row r="12" ht="28.5" customHeight="1" spans="1:13">
      <c r="A12" s="5" t="s">
        <v>54</v>
      </c>
      <c r="B12" s="7" t="s">
        <v>1489</v>
      </c>
      <c r="C12" s="7" t="s">
        <v>842</v>
      </c>
      <c r="D12" s="7" t="s">
        <v>843</v>
      </c>
      <c r="E12" s="5" t="s">
        <v>326</v>
      </c>
      <c r="F12" s="8" t="s">
        <v>343</v>
      </c>
      <c r="G12" s="20" t="s">
        <v>844</v>
      </c>
      <c r="H12" s="20" t="s">
        <v>838</v>
      </c>
      <c r="I12" s="20"/>
      <c r="J12" s="20"/>
      <c r="K12" s="20" t="s">
        <v>839</v>
      </c>
      <c r="L12" s="20" t="s">
        <v>840</v>
      </c>
      <c r="M12" s="21"/>
    </row>
    <row r="13" ht="22.5" customHeight="1" spans="1:13">
      <c r="A13" s="5"/>
      <c r="B13" s="7"/>
      <c r="C13" s="7"/>
      <c r="D13" s="7"/>
      <c r="E13" s="5"/>
      <c r="F13" s="8"/>
      <c r="G13" s="20"/>
      <c r="H13" s="20"/>
      <c r="I13" s="20"/>
      <c r="J13" s="20"/>
      <c r="K13" s="20"/>
      <c r="L13" s="20"/>
      <c r="M13" s="21"/>
    </row>
    <row r="14" ht="22.5" customHeight="1" spans="1:13">
      <c r="A14" s="5"/>
      <c r="B14" s="7"/>
      <c r="C14" s="7"/>
      <c r="D14" s="7"/>
      <c r="E14" s="5"/>
      <c r="F14" s="8"/>
      <c r="G14" s="20"/>
      <c r="H14" s="20"/>
      <c r="I14" s="20"/>
      <c r="J14" s="20"/>
      <c r="K14" s="20"/>
      <c r="L14" s="20"/>
      <c r="M14" s="21"/>
    </row>
    <row r="15" ht="22.5" customHeight="1" spans="1:13">
      <c r="A15" s="5"/>
      <c r="B15" s="7"/>
      <c r="C15" s="7"/>
      <c r="D15" s="7"/>
      <c r="E15" s="5"/>
      <c r="F15" s="8"/>
      <c r="G15" s="20"/>
      <c r="H15" s="20"/>
      <c r="I15" s="20"/>
      <c r="J15" s="20"/>
      <c r="K15" s="20"/>
      <c r="L15" s="20"/>
      <c r="M15" s="21"/>
    </row>
    <row r="16" ht="22.5" customHeight="1" spans="1:13">
      <c r="A16" s="5"/>
      <c r="B16" s="7"/>
      <c r="C16" s="7"/>
      <c r="D16" s="7"/>
      <c r="E16" s="5"/>
      <c r="F16" s="8"/>
      <c r="G16" s="20"/>
      <c r="H16" s="20"/>
      <c r="I16" s="20"/>
      <c r="J16" s="20"/>
      <c r="K16" s="20"/>
      <c r="L16" s="20"/>
      <c r="M16" s="21"/>
    </row>
    <row r="17" ht="22.5" customHeight="1" spans="1:13">
      <c r="A17" s="5"/>
      <c r="B17" s="7"/>
      <c r="C17" s="7"/>
      <c r="D17" s="7"/>
      <c r="E17" s="5"/>
      <c r="F17" s="8"/>
      <c r="G17" s="20"/>
      <c r="H17" s="20"/>
      <c r="I17" s="20"/>
      <c r="J17" s="20"/>
      <c r="K17" s="20"/>
      <c r="L17" s="20"/>
      <c r="M17" s="21"/>
    </row>
    <row r="18" ht="22.5" customHeight="1" spans="1:13">
      <c r="A18" s="5" t="s">
        <v>236</v>
      </c>
      <c r="B18" s="12"/>
      <c r="C18" s="12"/>
      <c r="D18" s="12"/>
      <c r="E18" s="12"/>
      <c r="F18" s="12"/>
      <c r="G18" s="12"/>
      <c r="H18" s="20" t="s">
        <v>57</v>
      </c>
      <c r="I18" s="20" t="s">
        <v>59</v>
      </c>
      <c r="J18" s="20" t="s">
        <v>62</v>
      </c>
      <c r="K18" s="20" t="s">
        <v>64</v>
      </c>
      <c r="L18" s="20" t="s">
        <v>66</v>
      </c>
      <c r="M18" s="6"/>
    </row>
    <row r="19" ht="22.5" customHeight="1" spans="1:13">
      <c r="A19" s="13" t="s">
        <v>845</v>
      </c>
      <c r="B19" s="22"/>
      <c r="C19" s="22"/>
      <c r="D19" s="22"/>
      <c r="E19" s="22"/>
      <c r="F19" s="22"/>
      <c r="G19" s="22"/>
      <c r="H19" s="23" t="s">
        <v>57</v>
      </c>
      <c r="I19" s="23" t="s">
        <v>59</v>
      </c>
      <c r="J19" s="23" t="s">
        <v>62</v>
      </c>
      <c r="K19" s="23" t="s">
        <v>64</v>
      </c>
      <c r="L19" s="23" t="s">
        <v>66</v>
      </c>
      <c r="M19" s="24"/>
    </row>
    <row r="20" ht="7.5" customHeight="1"/>
    <row r="21" ht="22.5" customHeight="1" spans="1:1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17" t="s">
        <v>56</v>
      </c>
    </row>
  </sheetData>
  <mergeCells count="16">
    <mergeCell ref="A1:M1"/>
    <mergeCell ref="A2:I2"/>
    <mergeCell ref="J2:M2"/>
    <mergeCell ref="I3:L3"/>
    <mergeCell ref="A18:G18"/>
    <mergeCell ref="A19:G19"/>
    <mergeCell ref="L21:M21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workbookViewId="0">
      <selection activeCell="A1" sqref="A1:O1"/>
    </sheetView>
  </sheetViews>
  <sheetFormatPr defaultColWidth="9.14285714285714" defaultRowHeight="12.75"/>
  <cols>
    <col min="1" max="1" width="5" customWidth="1"/>
    <col min="2" max="2" width="11.2857142857143" customWidth="1"/>
    <col min="3" max="3" width="25.5714285714286" customWidth="1"/>
    <col min="4" max="14" width="8.57142857142857" customWidth="1"/>
    <col min="15" max="15" width="12.1428571428571" customWidth="1"/>
  </cols>
  <sheetData>
    <row r="1" ht="45" customHeight="1" spans="1:1">
      <c r="A1" s="1" t="s">
        <v>846</v>
      </c>
    </row>
    <row r="2" ht="22.5" customHeight="1" spans="1:15">
      <c r="A2" s="2" t="s">
        <v>1442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1</v>
      </c>
      <c r="N2" s="3"/>
      <c r="O2" s="3"/>
    </row>
    <row r="3" ht="22.5" customHeight="1" spans="1:15">
      <c r="A3" s="5" t="s">
        <v>472</v>
      </c>
      <c r="B3" s="5" t="s">
        <v>473</v>
      </c>
      <c r="C3" s="5" t="s">
        <v>474</v>
      </c>
      <c r="D3" s="5" t="s">
        <v>119</v>
      </c>
      <c r="E3" s="5" t="s">
        <v>475</v>
      </c>
      <c r="F3" s="5" t="s">
        <v>476</v>
      </c>
      <c r="G3" s="12"/>
      <c r="H3" s="12"/>
      <c r="I3" s="12"/>
      <c r="J3" s="12"/>
      <c r="K3" s="12"/>
      <c r="L3" s="12"/>
      <c r="M3" s="12"/>
      <c r="N3" s="12"/>
      <c r="O3" s="6" t="s">
        <v>477</v>
      </c>
    </row>
    <row r="4" ht="25.5" customHeight="1" spans="1:15">
      <c r="A4" s="25"/>
      <c r="B4" s="25"/>
      <c r="C4" s="25"/>
      <c r="D4" s="25"/>
      <c r="E4" s="25"/>
      <c r="F4" s="5" t="s">
        <v>478</v>
      </c>
      <c r="G4" s="5" t="s">
        <v>479</v>
      </c>
      <c r="H4" s="5" t="s">
        <v>480</v>
      </c>
      <c r="I4" s="5" t="s">
        <v>481</v>
      </c>
      <c r="J4" s="5" t="s">
        <v>482</v>
      </c>
      <c r="K4" s="5" t="s">
        <v>483</v>
      </c>
      <c r="L4" s="5" t="s">
        <v>484</v>
      </c>
      <c r="M4" s="5" t="s">
        <v>485</v>
      </c>
      <c r="N4" s="6" t="s">
        <v>486</v>
      </c>
      <c r="O4" s="27"/>
    </row>
    <row r="5" ht="22.5" customHeight="1" spans="1:15">
      <c r="A5" s="5"/>
      <c r="B5" s="7" t="s">
        <v>790</v>
      </c>
      <c r="C5" s="7" t="s">
        <v>791</v>
      </c>
      <c r="D5" s="5"/>
      <c r="E5" s="8"/>
      <c r="F5" s="20"/>
      <c r="G5" s="20"/>
      <c r="H5" s="20"/>
      <c r="I5" s="20"/>
      <c r="J5" s="20"/>
      <c r="K5" s="20"/>
      <c r="L5" s="20"/>
      <c r="M5" s="20"/>
      <c r="N5" s="20"/>
      <c r="O5" s="11" t="s">
        <v>792</v>
      </c>
    </row>
    <row r="6" ht="28.5" customHeight="1" spans="1:15">
      <c r="A6" s="5" t="s">
        <v>10</v>
      </c>
      <c r="B6" s="7" t="s">
        <v>1485</v>
      </c>
      <c r="C6" s="7" t="s">
        <v>847</v>
      </c>
      <c r="D6" s="5" t="s">
        <v>326</v>
      </c>
      <c r="E6" s="8" t="s">
        <v>343</v>
      </c>
      <c r="F6" s="20" t="s">
        <v>848</v>
      </c>
      <c r="G6" s="20" t="s">
        <v>849</v>
      </c>
      <c r="H6" s="20" t="s">
        <v>850</v>
      </c>
      <c r="I6" s="20" t="s">
        <v>516</v>
      </c>
      <c r="J6" s="20" t="s">
        <v>513</v>
      </c>
      <c r="K6" s="20" t="s">
        <v>522</v>
      </c>
      <c r="L6" s="20" t="s">
        <v>851</v>
      </c>
      <c r="M6" s="20"/>
      <c r="N6" s="20" t="s">
        <v>800</v>
      </c>
      <c r="O6" s="11" t="s">
        <v>792</v>
      </c>
    </row>
    <row r="7" ht="28.5" customHeight="1" spans="1:15">
      <c r="A7" s="5"/>
      <c r="B7" s="7" t="s">
        <v>852</v>
      </c>
      <c r="C7" s="7" t="s">
        <v>853</v>
      </c>
      <c r="D7" s="5" t="s">
        <v>326</v>
      </c>
      <c r="E7" s="8" t="s">
        <v>343</v>
      </c>
      <c r="F7" s="20" t="s">
        <v>848</v>
      </c>
      <c r="G7" s="20" t="s">
        <v>849</v>
      </c>
      <c r="H7" s="20" t="s">
        <v>850</v>
      </c>
      <c r="I7" s="20" t="s">
        <v>516</v>
      </c>
      <c r="J7" s="20" t="s">
        <v>513</v>
      </c>
      <c r="K7" s="20" t="s">
        <v>522</v>
      </c>
      <c r="L7" s="20" t="s">
        <v>851</v>
      </c>
      <c r="M7" s="20"/>
      <c r="N7" s="20" t="s">
        <v>800</v>
      </c>
      <c r="O7" s="11" t="s">
        <v>792</v>
      </c>
    </row>
    <row r="8" ht="28.5" customHeight="1" spans="1:15">
      <c r="A8" s="5"/>
      <c r="B8" s="7" t="s">
        <v>801</v>
      </c>
      <c r="C8" s="7" t="s">
        <v>802</v>
      </c>
      <c r="D8" s="5"/>
      <c r="E8" s="8"/>
      <c r="F8" s="20"/>
      <c r="G8" s="20"/>
      <c r="H8" s="20"/>
      <c r="I8" s="20"/>
      <c r="J8" s="20"/>
      <c r="K8" s="20"/>
      <c r="L8" s="20"/>
      <c r="M8" s="20"/>
      <c r="N8" s="20"/>
      <c r="O8" s="11" t="s">
        <v>803</v>
      </c>
    </row>
    <row r="9" ht="28.5" customHeight="1" spans="1:15">
      <c r="A9" s="5" t="s">
        <v>41</v>
      </c>
      <c r="B9" s="7" t="s">
        <v>1486</v>
      </c>
      <c r="C9" s="7" t="s">
        <v>854</v>
      </c>
      <c r="D9" s="5" t="s">
        <v>326</v>
      </c>
      <c r="E9" s="8" t="s">
        <v>811</v>
      </c>
      <c r="F9" s="20" t="s">
        <v>855</v>
      </c>
      <c r="G9" s="20" t="s">
        <v>856</v>
      </c>
      <c r="H9" s="20" t="s">
        <v>857</v>
      </c>
      <c r="I9" s="20" t="s">
        <v>858</v>
      </c>
      <c r="J9" s="20" t="s">
        <v>625</v>
      </c>
      <c r="K9" s="20" t="s">
        <v>705</v>
      </c>
      <c r="L9" s="20" t="s">
        <v>706</v>
      </c>
      <c r="M9" s="20"/>
      <c r="N9" s="20" t="s">
        <v>812</v>
      </c>
      <c r="O9" s="11" t="s">
        <v>813</v>
      </c>
    </row>
    <row r="10" ht="22.5" customHeight="1" spans="1:15">
      <c r="A10" s="5"/>
      <c r="B10" s="7" t="s">
        <v>859</v>
      </c>
      <c r="C10" s="7" t="s">
        <v>860</v>
      </c>
      <c r="D10" s="5" t="s">
        <v>326</v>
      </c>
      <c r="E10" s="8" t="s">
        <v>811</v>
      </c>
      <c r="F10" s="20" t="s">
        <v>855</v>
      </c>
      <c r="G10" s="20" t="s">
        <v>856</v>
      </c>
      <c r="H10" s="20" t="s">
        <v>857</v>
      </c>
      <c r="I10" s="20" t="s">
        <v>858</v>
      </c>
      <c r="J10" s="20" t="s">
        <v>625</v>
      </c>
      <c r="K10" s="20" t="s">
        <v>705</v>
      </c>
      <c r="L10" s="20" t="s">
        <v>706</v>
      </c>
      <c r="M10" s="20"/>
      <c r="N10" s="20" t="s">
        <v>812</v>
      </c>
      <c r="O10" s="11" t="s">
        <v>813</v>
      </c>
    </row>
    <row r="11" ht="28.5" customHeight="1" spans="1:15">
      <c r="A11" s="5" t="s">
        <v>44</v>
      </c>
      <c r="B11" s="7" t="s">
        <v>1487</v>
      </c>
      <c r="C11" s="7" t="s">
        <v>861</v>
      </c>
      <c r="D11" s="5" t="s">
        <v>326</v>
      </c>
      <c r="E11" s="8" t="s">
        <v>820</v>
      </c>
      <c r="F11" s="20" t="s">
        <v>862</v>
      </c>
      <c r="G11" s="20" t="s">
        <v>863</v>
      </c>
      <c r="H11" s="20" t="s">
        <v>864</v>
      </c>
      <c r="I11" s="20" t="s">
        <v>492</v>
      </c>
      <c r="J11" s="20" t="s">
        <v>663</v>
      </c>
      <c r="K11" s="20" t="s">
        <v>865</v>
      </c>
      <c r="L11" s="20" t="s">
        <v>866</v>
      </c>
      <c r="M11" s="20"/>
      <c r="N11" s="20" t="s">
        <v>821</v>
      </c>
      <c r="O11" s="11" t="s">
        <v>822</v>
      </c>
    </row>
    <row r="12" ht="22.5" customHeight="1" spans="1:15">
      <c r="A12" s="5"/>
      <c r="B12" s="7" t="s">
        <v>867</v>
      </c>
      <c r="C12" s="7" t="s">
        <v>868</v>
      </c>
      <c r="D12" s="5" t="s">
        <v>326</v>
      </c>
      <c r="E12" s="8" t="s">
        <v>820</v>
      </c>
      <c r="F12" s="20" t="s">
        <v>862</v>
      </c>
      <c r="G12" s="20" t="s">
        <v>863</v>
      </c>
      <c r="H12" s="20" t="s">
        <v>864</v>
      </c>
      <c r="I12" s="20" t="s">
        <v>492</v>
      </c>
      <c r="J12" s="20" t="s">
        <v>663</v>
      </c>
      <c r="K12" s="20" t="s">
        <v>865</v>
      </c>
      <c r="L12" s="20" t="s">
        <v>866</v>
      </c>
      <c r="M12" s="20"/>
      <c r="N12" s="20" t="s">
        <v>821</v>
      </c>
      <c r="O12" s="11" t="s">
        <v>822</v>
      </c>
    </row>
    <row r="13" ht="28.5" customHeight="1" spans="1:15">
      <c r="A13" s="5" t="s">
        <v>47</v>
      </c>
      <c r="B13" s="7" t="s">
        <v>1488</v>
      </c>
      <c r="C13" s="7" t="s">
        <v>869</v>
      </c>
      <c r="D13" s="5" t="s">
        <v>326</v>
      </c>
      <c r="E13" s="8" t="s">
        <v>829</v>
      </c>
      <c r="F13" s="20" t="s">
        <v>870</v>
      </c>
      <c r="G13" s="20" t="s">
        <v>871</v>
      </c>
      <c r="H13" s="20" t="s">
        <v>872</v>
      </c>
      <c r="I13" s="20" t="s">
        <v>873</v>
      </c>
      <c r="J13" s="20" t="s">
        <v>497</v>
      </c>
      <c r="K13" s="20" t="s">
        <v>874</v>
      </c>
      <c r="L13" s="20" t="s">
        <v>875</v>
      </c>
      <c r="M13" s="20"/>
      <c r="N13" s="20" t="s">
        <v>830</v>
      </c>
      <c r="O13" s="11" t="s">
        <v>831</v>
      </c>
    </row>
    <row r="14" ht="22.5" customHeight="1" spans="1:15">
      <c r="A14" s="5"/>
      <c r="B14" s="7" t="s">
        <v>876</v>
      </c>
      <c r="C14" s="7" t="s">
        <v>877</v>
      </c>
      <c r="D14" s="5" t="s">
        <v>326</v>
      </c>
      <c r="E14" s="8" t="s">
        <v>878</v>
      </c>
      <c r="F14" s="20" t="s">
        <v>870</v>
      </c>
      <c r="G14" s="20" t="s">
        <v>871</v>
      </c>
      <c r="H14" s="20" t="s">
        <v>872</v>
      </c>
      <c r="I14" s="20" t="s">
        <v>873</v>
      </c>
      <c r="J14" s="20" t="s">
        <v>497</v>
      </c>
      <c r="K14" s="20" t="s">
        <v>874</v>
      </c>
      <c r="L14" s="20" t="s">
        <v>875</v>
      </c>
      <c r="M14" s="20"/>
      <c r="N14" s="20" t="s">
        <v>830</v>
      </c>
      <c r="O14" s="11" t="s">
        <v>831</v>
      </c>
    </row>
    <row r="15" ht="22.5" customHeight="1" spans="1:15">
      <c r="A15" s="5"/>
      <c r="B15" s="7" t="s">
        <v>836</v>
      </c>
      <c r="C15" s="7" t="s">
        <v>837</v>
      </c>
      <c r="D15" s="5"/>
      <c r="E15" s="8"/>
      <c r="F15" s="20"/>
      <c r="G15" s="20"/>
      <c r="H15" s="20"/>
      <c r="I15" s="20"/>
      <c r="J15" s="20"/>
      <c r="K15" s="20"/>
      <c r="L15" s="20"/>
      <c r="M15" s="20"/>
      <c r="N15" s="20"/>
      <c r="O15" s="11" t="s">
        <v>838</v>
      </c>
    </row>
    <row r="16" ht="40.5" customHeight="1" spans="1:15">
      <c r="A16" s="5" t="s">
        <v>54</v>
      </c>
      <c r="B16" s="7" t="s">
        <v>1489</v>
      </c>
      <c r="C16" s="7" t="s">
        <v>879</v>
      </c>
      <c r="D16" s="5" t="s">
        <v>326</v>
      </c>
      <c r="E16" s="8" t="s">
        <v>343</v>
      </c>
      <c r="F16" s="20"/>
      <c r="G16" s="20"/>
      <c r="H16" s="20"/>
      <c r="I16" s="20" t="s">
        <v>880</v>
      </c>
      <c r="J16" s="20" t="s">
        <v>881</v>
      </c>
      <c r="K16" s="20" t="s">
        <v>578</v>
      </c>
      <c r="L16" s="20" t="s">
        <v>882</v>
      </c>
      <c r="M16" s="20"/>
      <c r="N16" s="20" t="s">
        <v>844</v>
      </c>
      <c r="O16" s="11" t="s">
        <v>838</v>
      </c>
    </row>
    <row r="17" ht="28.5" customHeight="1" spans="1:15">
      <c r="A17" s="5"/>
      <c r="B17" s="7" t="s">
        <v>883</v>
      </c>
      <c r="C17" s="7" t="s">
        <v>884</v>
      </c>
      <c r="D17" s="5" t="s">
        <v>326</v>
      </c>
      <c r="E17" s="8" t="s">
        <v>343</v>
      </c>
      <c r="F17" s="20"/>
      <c r="G17" s="20"/>
      <c r="H17" s="20"/>
      <c r="I17" s="20" t="s">
        <v>880</v>
      </c>
      <c r="J17" s="20" t="s">
        <v>881</v>
      </c>
      <c r="K17" s="20" t="s">
        <v>578</v>
      </c>
      <c r="L17" s="20" t="s">
        <v>882</v>
      </c>
      <c r="M17" s="20"/>
      <c r="N17" s="20" t="s">
        <v>844</v>
      </c>
      <c r="O17" s="11" t="s">
        <v>838</v>
      </c>
    </row>
    <row r="18" ht="22.5" customHeight="1" spans="1:15">
      <c r="A18" s="5"/>
      <c r="B18" s="7"/>
      <c r="C18" s="7"/>
      <c r="D18" s="5"/>
      <c r="E18" s="8"/>
      <c r="F18" s="20"/>
      <c r="G18" s="20"/>
      <c r="H18" s="20"/>
      <c r="I18" s="20"/>
      <c r="J18" s="20"/>
      <c r="K18" s="20"/>
      <c r="L18" s="20"/>
      <c r="M18" s="20"/>
      <c r="N18" s="20"/>
      <c r="O18" s="11"/>
    </row>
    <row r="19" ht="22.5" customHeight="1" spans="1:15">
      <c r="A19" s="13" t="s">
        <v>469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16" t="s">
        <v>57</v>
      </c>
    </row>
    <row r="20" ht="7.5" customHeight="1"/>
    <row r="21" ht="22.5" customHeight="1" spans="1:1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17" t="s">
        <v>547</v>
      </c>
    </row>
  </sheetData>
  <mergeCells count="11">
    <mergeCell ref="A1:O1"/>
    <mergeCell ref="A2:L2"/>
    <mergeCell ref="M2:O2"/>
    <mergeCell ref="F3:N3"/>
    <mergeCell ref="A19:N19"/>
    <mergeCell ref="A3:A4"/>
    <mergeCell ref="B3:B4"/>
    <mergeCell ref="C3:C4"/>
    <mergeCell ref="D3:D4"/>
    <mergeCell ref="E3:E4"/>
    <mergeCell ref="O3:O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E1"/>
    </sheetView>
  </sheetViews>
  <sheetFormatPr defaultColWidth="9.14285714285714" defaultRowHeight="12.75" outlineLevelCol="4"/>
  <cols>
    <col min="1" max="1" width="9.28571428571429" customWidth="1"/>
    <col min="2" max="2" width="36.8571428571429" customWidth="1"/>
    <col min="3" max="3" width="10.8571428571429" customWidth="1"/>
    <col min="4" max="4" width="13" customWidth="1"/>
    <col min="5" max="5" width="26.7142857142857" customWidth="1"/>
  </cols>
  <sheetData>
    <row r="1" ht="45" customHeight="1" spans="1:1">
      <c r="A1" s="1" t="s">
        <v>885</v>
      </c>
    </row>
    <row r="2" ht="26.25" customHeight="1" spans="1:5">
      <c r="A2" s="2" t="s">
        <v>1490</v>
      </c>
      <c r="B2" s="3"/>
      <c r="C2" s="3"/>
      <c r="D2" s="3"/>
      <c r="E2" s="4" t="s">
        <v>1</v>
      </c>
    </row>
    <row r="3" ht="26.25" customHeight="1" spans="1:5">
      <c r="A3" s="5" t="s">
        <v>2</v>
      </c>
      <c r="B3" s="5" t="s">
        <v>780</v>
      </c>
      <c r="C3" s="5" t="s">
        <v>887</v>
      </c>
      <c r="D3" s="5" t="s">
        <v>4</v>
      </c>
      <c r="E3" s="6" t="s">
        <v>124</v>
      </c>
    </row>
    <row r="4" ht="26.25" customHeight="1" spans="1:5">
      <c r="A4" s="5" t="s">
        <v>10</v>
      </c>
      <c r="B4" s="7" t="s">
        <v>888</v>
      </c>
      <c r="C4" s="5" t="s">
        <v>889</v>
      </c>
      <c r="D4" s="20"/>
      <c r="E4" s="6" t="s">
        <v>890</v>
      </c>
    </row>
    <row r="5" ht="26.25" customHeight="1" spans="1:5">
      <c r="A5" s="5" t="s">
        <v>17</v>
      </c>
      <c r="B5" s="7" t="s">
        <v>891</v>
      </c>
      <c r="C5" s="5" t="s">
        <v>889</v>
      </c>
      <c r="D5" s="20"/>
      <c r="E5" s="6"/>
    </row>
    <row r="6" ht="26.25" customHeight="1" spans="1:5">
      <c r="A6" s="5" t="s">
        <v>19</v>
      </c>
      <c r="B6" s="7" t="s">
        <v>892</v>
      </c>
      <c r="C6" s="5" t="s">
        <v>889</v>
      </c>
      <c r="D6" s="20"/>
      <c r="E6" s="6"/>
    </row>
    <row r="7" ht="26.25" customHeight="1" spans="1:5">
      <c r="A7" s="5" t="s">
        <v>21</v>
      </c>
      <c r="B7" s="7" t="s">
        <v>893</v>
      </c>
      <c r="C7" s="5" t="s">
        <v>889</v>
      </c>
      <c r="D7" s="20"/>
      <c r="E7" s="6"/>
    </row>
    <row r="8" ht="26.25" customHeight="1" spans="1:5">
      <c r="A8" s="5" t="s">
        <v>41</v>
      </c>
      <c r="B8" s="7" t="s">
        <v>6</v>
      </c>
      <c r="C8" s="5" t="s">
        <v>889</v>
      </c>
      <c r="D8" s="20"/>
      <c r="E8" s="6"/>
    </row>
    <row r="9" ht="26.25" customHeight="1" spans="1:5">
      <c r="A9" s="5" t="s">
        <v>894</v>
      </c>
      <c r="B9" s="7" t="s">
        <v>895</v>
      </c>
      <c r="C9" s="5"/>
      <c r="D9" s="8" t="s">
        <v>896</v>
      </c>
      <c r="E9" s="6" t="s">
        <v>897</v>
      </c>
    </row>
    <row r="10" ht="26.25" customHeight="1" spans="1:5">
      <c r="A10" s="5" t="s">
        <v>898</v>
      </c>
      <c r="B10" s="7" t="s">
        <v>899</v>
      </c>
      <c r="C10" s="5" t="s">
        <v>889</v>
      </c>
      <c r="D10" s="20"/>
      <c r="E10" s="6" t="s">
        <v>900</v>
      </c>
    </row>
    <row r="11" ht="26.25" customHeight="1" spans="1:5">
      <c r="A11" s="5" t="s">
        <v>44</v>
      </c>
      <c r="B11" s="7" t="s">
        <v>901</v>
      </c>
      <c r="C11" s="5" t="s">
        <v>889</v>
      </c>
      <c r="D11" s="20"/>
      <c r="E11" s="6" t="s">
        <v>902</v>
      </c>
    </row>
    <row r="12" ht="26.25" customHeight="1" spans="1:5">
      <c r="A12" s="5" t="s">
        <v>47</v>
      </c>
      <c r="B12" s="7" t="s">
        <v>903</v>
      </c>
      <c r="C12" s="5" t="s">
        <v>889</v>
      </c>
      <c r="D12" s="20"/>
      <c r="E12" s="6" t="s">
        <v>904</v>
      </c>
    </row>
    <row r="13" ht="26.25" customHeight="1" spans="1:5">
      <c r="A13" s="5"/>
      <c r="B13" s="7"/>
      <c r="C13" s="5"/>
      <c r="D13" s="20"/>
      <c r="E13" s="6"/>
    </row>
    <row r="14" ht="26.25" customHeight="1" spans="1:5">
      <c r="A14" s="5"/>
      <c r="B14" s="7"/>
      <c r="C14" s="5"/>
      <c r="D14" s="20"/>
      <c r="E14" s="6"/>
    </row>
    <row r="15" ht="26.25" customHeight="1" spans="1:5">
      <c r="A15" s="5"/>
      <c r="B15" s="7"/>
      <c r="C15" s="5"/>
      <c r="D15" s="20"/>
      <c r="E15" s="6"/>
    </row>
    <row r="16" ht="26.25" customHeight="1" spans="1:5">
      <c r="A16" s="5"/>
      <c r="B16" s="7"/>
      <c r="C16" s="5"/>
      <c r="D16" s="20"/>
      <c r="E16" s="6"/>
    </row>
    <row r="17" ht="26.25" customHeight="1" spans="1:5">
      <c r="A17" s="5"/>
      <c r="B17" s="7"/>
      <c r="C17" s="5"/>
      <c r="D17" s="20"/>
      <c r="E17" s="6"/>
    </row>
    <row r="18" ht="26.25" customHeight="1" spans="1:5">
      <c r="A18" s="5"/>
      <c r="B18" s="7"/>
      <c r="C18" s="5"/>
      <c r="D18" s="20"/>
      <c r="E18" s="6"/>
    </row>
    <row r="19" ht="26.25" customHeight="1" spans="1:5">
      <c r="A19" s="5"/>
      <c r="B19" s="7"/>
      <c r="C19" s="5"/>
      <c r="D19" s="20"/>
      <c r="E19" s="6"/>
    </row>
    <row r="20" ht="26.25" customHeight="1" spans="1:5">
      <c r="A20" s="5"/>
      <c r="B20" s="7"/>
      <c r="C20" s="5"/>
      <c r="D20" s="20"/>
      <c r="E20" s="6"/>
    </row>
    <row r="21" ht="26.25" customHeight="1" spans="1:5">
      <c r="A21" s="5"/>
      <c r="B21" s="7"/>
      <c r="C21" s="5"/>
      <c r="D21" s="20"/>
      <c r="E21" s="6"/>
    </row>
    <row r="22" ht="26.25" customHeight="1" spans="1:5">
      <c r="A22" s="5"/>
      <c r="B22" s="7"/>
      <c r="C22" s="5"/>
      <c r="D22" s="20"/>
      <c r="E22" s="6"/>
    </row>
    <row r="23" ht="26.25" customHeight="1" spans="1:5">
      <c r="A23" s="5"/>
      <c r="B23" s="7"/>
      <c r="C23" s="5"/>
      <c r="D23" s="20"/>
      <c r="E23" s="6"/>
    </row>
    <row r="24" ht="26.25" customHeight="1" spans="1:5">
      <c r="A24" s="5"/>
      <c r="B24" s="7"/>
      <c r="C24" s="5"/>
      <c r="D24" s="20"/>
      <c r="E24" s="6"/>
    </row>
    <row r="25" ht="26.25" customHeight="1" spans="1:5">
      <c r="A25" s="5"/>
      <c r="B25" s="7"/>
      <c r="C25" s="5"/>
      <c r="D25" s="20"/>
      <c r="E25" s="6"/>
    </row>
    <row r="26" ht="26.25" customHeight="1" spans="1:5">
      <c r="A26" s="5"/>
      <c r="B26" s="7"/>
      <c r="C26" s="5"/>
      <c r="D26" s="20"/>
      <c r="E26" s="6"/>
    </row>
    <row r="27" ht="26.25" customHeight="1" spans="1:5">
      <c r="A27" s="5"/>
      <c r="B27" s="7"/>
      <c r="C27" s="5"/>
      <c r="D27" s="20"/>
      <c r="E27" s="6"/>
    </row>
    <row r="28" ht="26.25" customHeight="1" spans="1:5">
      <c r="A28" s="13" t="s">
        <v>905</v>
      </c>
      <c r="B28" s="22"/>
      <c r="C28" s="22"/>
      <c r="D28" s="23"/>
      <c r="E28" s="24" t="s">
        <v>896</v>
      </c>
    </row>
    <row r="29" ht="7.5" customHeight="1"/>
    <row r="30" ht="21.75" customHeight="1" spans="1:1">
      <c r="A30" s="17" t="s">
        <v>93</v>
      </c>
    </row>
  </sheetData>
  <mergeCells count="4">
    <mergeCell ref="A1:E1"/>
    <mergeCell ref="A2:D2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E1"/>
    </sheetView>
  </sheetViews>
  <sheetFormatPr defaultColWidth="9.14285714285714" defaultRowHeight="12.75" outlineLevelCol="4"/>
  <cols>
    <col min="1" max="1" width="6.14285714285714" customWidth="1"/>
    <col min="2" max="2" width="25.8571428571429" customWidth="1"/>
    <col min="3" max="3" width="33.2857142857143" customWidth="1"/>
    <col min="4" max="5" width="15.7142857142857" customWidth="1"/>
  </cols>
  <sheetData>
    <row r="1" ht="45" customHeight="1" spans="1:1">
      <c r="A1" s="1" t="s">
        <v>906</v>
      </c>
    </row>
    <row r="2" ht="26.25" customHeight="1" spans="1:5">
      <c r="A2" s="2" t="s">
        <v>1490</v>
      </c>
      <c r="B2" s="3"/>
      <c r="C2" s="3"/>
      <c r="D2" s="4" t="s">
        <v>1</v>
      </c>
      <c r="E2" s="3"/>
    </row>
    <row r="3" ht="26.25" customHeight="1" spans="1:5">
      <c r="A3" s="5" t="s">
        <v>2</v>
      </c>
      <c r="B3" s="5" t="s">
        <v>907</v>
      </c>
      <c r="C3" s="5" t="s">
        <v>908</v>
      </c>
      <c r="D3" s="5" t="s">
        <v>4</v>
      </c>
      <c r="E3" s="6" t="s">
        <v>124</v>
      </c>
    </row>
    <row r="4" ht="26.25" customHeight="1" spans="1:5">
      <c r="A4" s="5"/>
      <c r="B4" s="7"/>
      <c r="C4" s="7"/>
      <c r="D4" s="20"/>
      <c r="E4" s="21"/>
    </row>
    <row r="5" ht="26.25" customHeight="1" spans="1:5">
      <c r="A5" s="5"/>
      <c r="B5" s="7"/>
      <c r="C5" s="7"/>
      <c r="D5" s="20"/>
      <c r="E5" s="21"/>
    </row>
    <row r="6" ht="26.25" customHeight="1" spans="1:5">
      <c r="A6" s="5"/>
      <c r="B6" s="7"/>
      <c r="C6" s="7"/>
      <c r="D6" s="20"/>
      <c r="E6" s="21"/>
    </row>
    <row r="7" ht="26.25" customHeight="1" spans="1:5">
      <c r="A7" s="5"/>
      <c r="B7" s="7"/>
      <c r="C7" s="7"/>
      <c r="D7" s="20"/>
      <c r="E7" s="21"/>
    </row>
    <row r="8" ht="26.25" customHeight="1" spans="1:5">
      <c r="A8" s="5"/>
      <c r="B8" s="7"/>
      <c r="C8" s="7"/>
      <c r="D8" s="20"/>
      <c r="E8" s="21"/>
    </row>
    <row r="9" ht="26.25" customHeight="1" spans="1:5">
      <c r="A9" s="5"/>
      <c r="B9" s="7"/>
      <c r="C9" s="7"/>
      <c r="D9" s="20"/>
      <c r="E9" s="21"/>
    </row>
    <row r="10" ht="26.25" customHeight="1" spans="1:5">
      <c r="A10" s="5"/>
      <c r="B10" s="7"/>
      <c r="C10" s="7"/>
      <c r="D10" s="20"/>
      <c r="E10" s="21"/>
    </row>
    <row r="11" ht="26.25" customHeight="1" spans="1:5">
      <c r="A11" s="5"/>
      <c r="B11" s="7"/>
      <c r="C11" s="7"/>
      <c r="D11" s="20"/>
      <c r="E11" s="21"/>
    </row>
    <row r="12" ht="26.25" customHeight="1" spans="1:5">
      <c r="A12" s="5"/>
      <c r="B12" s="7"/>
      <c r="C12" s="7"/>
      <c r="D12" s="20"/>
      <c r="E12" s="21"/>
    </row>
    <row r="13" ht="26.25" customHeight="1" spans="1:5">
      <c r="A13" s="5"/>
      <c r="B13" s="7"/>
      <c r="C13" s="7"/>
      <c r="D13" s="20"/>
      <c r="E13" s="21"/>
    </row>
    <row r="14" ht="26.25" customHeight="1" spans="1:5">
      <c r="A14" s="5"/>
      <c r="B14" s="7"/>
      <c r="C14" s="7"/>
      <c r="D14" s="20"/>
      <c r="E14" s="21"/>
    </row>
    <row r="15" ht="26.25" customHeight="1" spans="1:5">
      <c r="A15" s="5"/>
      <c r="B15" s="7"/>
      <c r="C15" s="7"/>
      <c r="D15" s="20"/>
      <c r="E15" s="21"/>
    </row>
    <row r="16" ht="26.25" customHeight="1" spans="1:5">
      <c r="A16" s="5"/>
      <c r="B16" s="7"/>
      <c r="C16" s="7"/>
      <c r="D16" s="20"/>
      <c r="E16" s="21"/>
    </row>
    <row r="17" ht="26.25" customHeight="1" spans="1:5">
      <c r="A17" s="5"/>
      <c r="B17" s="7"/>
      <c r="C17" s="7"/>
      <c r="D17" s="20"/>
      <c r="E17" s="21"/>
    </row>
    <row r="18" ht="26.25" customHeight="1" spans="1:5">
      <c r="A18" s="5"/>
      <c r="B18" s="7"/>
      <c r="C18" s="7"/>
      <c r="D18" s="20"/>
      <c r="E18" s="21"/>
    </row>
    <row r="19" ht="26.25" customHeight="1" spans="1:5">
      <c r="A19" s="5"/>
      <c r="B19" s="7"/>
      <c r="C19" s="7"/>
      <c r="D19" s="20"/>
      <c r="E19" s="21"/>
    </row>
    <row r="20" ht="26.25" customHeight="1" spans="1:5">
      <c r="A20" s="5"/>
      <c r="B20" s="7"/>
      <c r="C20" s="7"/>
      <c r="D20" s="20"/>
      <c r="E20" s="21"/>
    </row>
    <row r="21" ht="26.25" customHeight="1" spans="1:5">
      <c r="A21" s="5"/>
      <c r="B21" s="7"/>
      <c r="C21" s="7"/>
      <c r="D21" s="20"/>
      <c r="E21" s="21"/>
    </row>
    <row r="22" ht="26.25" customHeight="1" spans="1:5">
      <c r="A22" s="5"/>
      <c r="B22" s="7"/>
      <c r="C22" s="7"/>
      <c r="D22" s="20"/>
      <c r="E22" s="21"/>
    </row>
    <row r="23" ht="26.25" customHeight="1" spans="1:5">
      <c r="A23" s="5"/>
      <c r="B23" s="7"/>
      <c r="C23" s="7"/>
      <c r="D23" s="20"/>
      <c r="E23" s="21"/>
    </row>
    <row r="24" ht="26.25" customHeight="1" spans="1:5">
      <c r="A24" s="5"/>
      <c r="B24" s="7"/>
      <c r="C24" s="7"/>
      <c r="D24" s="20"/>
      <c r="E24" s="21"/>
    </row>
    <row r="25" ht="26.25" customHeight="1" spans="1:5">
      <c r="A25" s="5"/>
      <c r="B25" s="7"/>
      <c r="C25" s="7"/>
      <c r="D25" s="20"/>
      <c r="E25" s="21"/>
    </row>
    <row r="26" ht="26.25" customHeight="1" spans="1:5">
      <c r="A26" s="5"/>
      <c r="B26" s="7"/>
      <c r="C26" s="7"/>
      <c r="D26" s="20"/>
      <c r="E26" s="21"/>
    </row>
    <row r="27" ht="26.25" customHeight="1" spans="1:5">
      <c r="A27" s="5"/>
      <c r="B27" s="7"/>
      <c r="C27" s="7"/>
      <c r="D27" s="20"/>
      <c r="E27" s="21"/>
    </row>
    <row r="28" ht="26.25" customHeight="1" spans="1:5">
      <c r="A28" s="13" t="s">
        <v>27</v>
      </c>
      <c r="B28" s="22"/>
      <c r="C28" s="22"/>
      <c r="D28" s="23"/>
      <c r="E28" s="24" t="s">
        <v>896</v>
      </c>
    </row>
    <row r="29" ht="7.5" customHeight="1"/>
    <row r="30" ht="22.5" customHeight="1" spans="1:1">
      <c r="A30" s="17" t="s">
        <v>909</v>
      </c>
    </row>
  </sheetData>
  <mergeCells count="5">
    <mergeCell ref="A1:E1"/>
    <mergeCell ref="A2:C2"/>
    <mergeCell ref="D2:E2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2"/>
  <sheetViews>
    <sheetView workbookViewId="0">
      <selection activeCell="A1" sqref="A1:H1"/>
    </sheetView>
  </sheetViews>
  <sheetFormatPr defaultColWidth="9.14285714285714" defaultRowHeight="12.75" outlineLevelCol="7"/>
  <cols>
    <col min="1" max="1" width="6.57142857142857" customWidth="1"/>
    <col min="2" max="2" width="10.4285714285714" customWidth="1"/>
    <col min="3" max="3" width="19.7142857142857" customWidth="1"/>
    <col min="4" max="4" width="20.7142857142857" customWidth="1"/>
    <col min="5" max="5" width="7.14285714285714" customWidth="1"/>
    <col min="6" max="6" width="10.7142857142857" customWidth="1"/>
    <col min="7" max="7" width="10.8571428571429" customWidth="1"/>
    <col min="8" max="8" width="10.5714285714286" customWidth="1"/>
  </cols>
  <sheetData>
    <row r="1" ht="45" customHeight="1" spans="1:1">
      <c r="A1" s="1" t="s">
        <v>910</v>
      </c>
    </row>
    <row r="2" ht="26.25" customHeight="1" spans="1:8">
      <c r="A2" s="2" t="s">
        <v>1490</v>
      </c>
      <c r="B2" s="3"/>
      <c r="C2" s="3"/>
      <c r="D2" s="3"/>
      <c r="E2" s="3"/>
      <c r="F2" s="3"/>
      <c r="G2" s="4" t="s">
        <v>911</v>
      </c>
      <c r="H2" s="3"/>
    </row>
    <row r="3" ht="26.25" customHeight="1" spans="1:8">
      <c r="A3" s="5" t="s">
        <v>2</v>
      </c>
      <c r="B3" s="5" t="s">
        <v>473</v>
      </c>
      <c r="C3" s="5" t="s">
        <v>780</v>
      </c>
      <c r="D3" s="5" t="s">
        <v>912</v>
      </c>
      <c r="E3" s="5" t="s">
        <v>913</v>
      </c>
      <c r="F3" s="5" t="s">
        <v>475</v>
      </c>
      <c r="G3" s="5" t="s">
        <v>914</v>
      </c>
      <c r="H3" s="6" t="s">
        <v>915</v>
      </c>
    </row>
    <row r="4" ht="26.25" customHeight="1" spans="1:8">
      <c r="A4" s="5" t="s">
        <v>35</v>
      </c>
      <c r="B4" s="7"/>
      <c r="C4" s="7" t="s">
        <v>916</v>
      </c>
      <c r="D4" s="5"/>
      <c r="E4" s="5" t="s">
        <v>889</v>
      </c>
      <c r="F4" s="8"/>
      <c r="G4" s="8"/>
      <c r="H4" s="9"/>
    </row>
    <row r="5" ht="26.25" customHeight="1" spans="1:8">
      <c r="A5" s="5" t="s">
        <v>10</v>
      </c>
      <c r="B5" s="7" t="s">
        <v>917</v>
      </c>
      <c r="C5" s="7" t="s">
        <v>918</v>
      </c>
      <c r="D5" s="7"/>
      <c r="E5" s="5" t="s">
        <v>919</v>
      </c>
      <c r="F5" s="10" t="s">
        <v>920</v>
      </c>
      <c r="G5" s="8" t="s">
        <v>921</v>
      </c>
      <c r="H5" s="11" t="s">
        <v>922</v>
      </c>
    </row>
    <row r="6" ht="26.25" customHeight="1" spans="1:8">
      <c r="A6" s="5" t="s">
        <v>41</v>
      </c>
      <c r="B6" s="7" t="s">
        <v>923</v>
      </c>
      <c r="C6" s="7" t="s">
        <v>924</v>
      </c>
      <c r="D6" s="7"/>
      <c r="E6" s="5" t="s">
        <v>919</v>
      </c>
      <c r="F6" s="10" t="s">
        <v>925</v>
      </c>
      <c r="G6" s="8" t="s">
        <v>926</v>
      </c>
      <c r="H6" s="11" t="s">
        <v>927</v>
      </c>
    </row>
    <row r="7" ht="26.25" customHeight="1" spans="1:8">
      <c r="A7" s="5" t="s">
        <v>44</v>
      </c>
      <c r="B7" s="7" t="s">
        <v>928</v>
      </c>
      <c r="C7" s="7" t="s">
        <v>929</v>
      </c>
      <c r="D7" s="7"/>
      <c r="E7" s="5" t="s">
        <v>919</v>
      </c>
      <c r="F7" s="10" t="s">
        <v>930</v>
      </c>
      <c r="G7" s="8" t="s">
        <v>931</v>
      </c>
      <c r="H7" s="11" t="s">
        <v>932</v>
      </c>
    </row>
    <row r="8" ht="26.25" customHeight="1" spans="1:8">
      <c r="A8" s="5" t="s">
        <v>933</v>
      </c>
      <c r="B8" s="12"/>
      <c r="C8" s="12"/>
      <c r="D8" s="12"/>
      <c r="E8" s="12"/>
      <c r="F8" s="12"/>
      <c r="G8" s="12"/>
      <c r="H8" s="11" t="s">
        <v>934</v>
      </c>
    </row>
    <row r="9" ht="26.25" customHeight="1" spans="1:8">
      <c r="A9" s="5" t="s">
        <v>50</v>
      </c>
      <c r="B9" s="7"/>
      <c r="C9" s="7" t="s">
        <v>935</v>
      </c>
      <c r="D9" s="5"/>
      <c r="E9" s="5" t="s">
        <v>889</v>
      </c>
      <c r="F9" s="8"/>
      <c r="G9" s="8"/>
      <c r="H9" s="11"/>
    </row>
    <row r="10" ht="26.25" customHeight="1" spans="1:8">
      <c r="A10" s="5" t="s">
        <v>10</v>
      </c>
      <c r="B10" s="7" t="s">
        <v>917</v>
      </c>
      <c r="C10" s="7" t="s">
        <v>918</v>
      </c>
      <c r="D10" s="7"/>
      <c r="E10" s="5" t="s">
        <v>919</v>
      </c>
      <c r="F10" s="8" t="s">
        <v>920</v>
      </c>
      <c r="G10" s="8" t="s">
        <v>921</v>
      </c>
      <c r="H10" s="11" t="s">
        <v>922</v>
      </c>
    </row>
    <row r="11" ht="26.25" customHeight="1" spans="1:8">
      <c r="A11" s="5" t="s">
        <v>41</v>
      </c>
      <c r="B11" s="7" t="s">
        <v>923</v>
      </c>
      <c r="C11" s="7" t="s">
        <v>924</v>
      </c>
      <c r="D11" s="7"/>
      <c r="E11" s="5" t="s">
        <v>919</v>
      </c>
      <c r="F11" s="8" t="s">
        <v>925</v>
      </c>
      <c r="G11" s="8" t="s">
        <v>926</v>
      </c>
      <c r="H11" s="11" t="s">
        <v>927</v>
      </c>
    </row>
    <row r="12" ht="26.25" customHeight="1" spans="1:8">
      <c r="A12" s="5" t="s">
        <v>44</v>
      </c>
      <c r="B12" s="7" t="s">
        <v>928</v>
      </c>
      <c r="C12" s="7" t="s">
        <v>929</v>
      </c>
      <c r="D12" s="7"/>
      <c r="E12" s="5" t="s">
        <v>919</v>
      </c>
      <c r="F12" s="8" t="s">
        <v>930</v>
      </c>
      <c r="G12" s="8" t="s">
        <v>931</v>
      </c>
      <c r="H12" s="11" t="s">
        <v>932</v>
      </c>
    </row>
    <row r="13" ht="26.25" customHeight="1" spans="1:8">
      <c r="A13" s="5" t="s">
        <v>47</v>
      </c>
      <c r="B13" s="7" t="s">
        <v>936</v>
      </c>
      <c r="C13" s="7" t="s">
        <v>937</v>
      </c>
      <c r="D13" s="7" t="s">
        <v>938</v>
      </c>
      <c r="E13" s="5" t="s">
        <v>218</v>
      </c>
      <c r="F13" s="8" t="s">
        <v>939</v>
      </c>
      <c r="G13" s="8" t="s">
        <v>940</v>
      </c>
      <c r="H13" s="11" t="s">
        <v>941</v>
      </c>
    </row>
    <row r="14" ht="26.25" customHeight="1" spans="1:8">
      <c r="A14" s="5" t="s">
        <v>54</v>
      </c>
      <c r="B14" s="7" t="s">
        <v>942</v>
      </c>
      <c r="C14" s="7" t="s">
        <v>937</v>
      </c>
      <c r="D14" s="7" t="s">
        <v>943</v>
      </c>
      <c r="E14" s="5" t="s">
        <v>218</v>
      </c>
      <c r="F14" s="8" t="s">
        <v>944</v>
      </c>
      <c r="G14" s="8" t="s">
        <v>945</v>
      </c>
      <c r="H14" s="11" t="s">
        <v>946</v>
      </c>
    </row>
    <row r="15" ht="26.25" customHeight="1" spans="1:8">
      <c r="A15" s="5" t="s">
        <v>67</v>
      </c>
      <c r="B15" s="7" t="s">
        <v>947</v>
      </c>
      <c r="C15" s="7" t="s">
        <v>948</v>
      </c>
      <c r="D15" s="7" t="s">
        <v>949</v>
      </c>
      <c r="E15" s="5" t="s">
        <v>950</v>
      </c>
      <c r="F15" s="8" t="s">
        <v>951</v>
      </c>
      <c r="G15" s="8" t="s">
        <v>952</v>
      </c>
      <c r="H15" s="11" t="s">
        <v>953</v>
      </c>
    </row>
    <row r="16" ht="26.25" customHeight="1" spans="1:8">
      <c r="A16" s="5" t="s">
        <v>203</v>
      </c>
      <c r="B16" s="7" t="s">
        <v>954</v>
      </c>
      <c r="C16" s="7" t="s">
        <v>955</v>
      </c>
      <c r="D16" s="7"/>
      <c r="E16" s="5" t="s">
        <v>950</v>
      </c>
      <c r="F16" s="8" t="s">
        <v>956</v>
      </c>
      <c r="G16" s="8" t="s">
        <v>957</v>
      </c>
      <c r="H16" s="11" t="s">
        <v>958</v>
      </c>
    </row>
    <row r="17" ht="26.25" customHeight="1" spans="1:8">
      <c r="A17" s="5" t="s">
        <v>214</v>
      </c>
      <c r="B17" s="7" t="s">
        <v>959</v>
      </c>
      <c r="C17" s="7" t="s">
        <v>960</v>
      </c>
      <c r="D17" s="7"/>
      <c r="E17" s="5" t="s">
        <v>950</v>
      </c>
      <c r="F17" s="8" t="s">
        <v>961</v>
      </c>
      <c r="G17" s="8" t="s">
        <v>962</v>
      </c>
      <c r="H17" s="11" t="s">
        <v>963</v>
      </c>
    </row>
    <row r="18" ht="26.25" customHeight="1" spans="1:8">
      <c r="A18" s="5" t="s">
        <v>226</v>
      </c>
      <c r="B18" s="7" t="s">
        <v>964</v>
      </c>
      <c r="C18" s="7" t="s">
        <v>965</v>
      </c>
      <c r="D18" s="7"/>
      <c r="E18" s="5" t="s">
        <v>950</v>
      </c>
      <c r="F18" s="8" t="s">
        <v>966</v>
      </c>
      <c r="G18" s="8" t="s">
        <v>967</v>
      </c>
      <c r="H18" s="11" t="s">
        <v>968</v>
      </c>
    </row>
    <row r="19" ht="26.25" customHeight="1" spans="1:8">
      <c r="A19" s="5" t="s">
        <v>249</v>
      </c>
      <c r="B19" s="7" t="s">
        <v>969</v>
      </c>
      <c r="C19" s="7" t="s">
        <v>970</v>
      </c>
      <c r="D19" s="7" t="s">
        <v>971</v>
      </c>
      <c r="E19" s="5" t="s">
        <v>950</v>
      </c>
      <c r="F19" s="8" t="s">
        <v>972</v>
      </c>
      <c r="G19" s="8" t="s">
        <v>973</v>
      </c>
      <c r="H19" s="11" t="s">
        <v>974</v>
      </c>
    </row>
    <row r="20" ht="26.25" customHeight="1" spans="1:8">
      <c r="A20" s="5" t="s">
        <v>260</v>
      </c>
      <c r="B20" s="7" t="s">
        <v>969</v>
      </c>
      <c r="C20" s="7" t="s">
        <v>970</v>
      </c>
      <c r="D20" s="7" t="s">
        <v>975</v>
      </c>
      <c r="E20" s="5" t="s">
        <v>950</v>
      </c>
      <c r="F20" s="8" t="s">
        <v>976</v>
      </c>
      <c r="G20" s="8" t="s">
        <v>977</v>
      </c>
      <c r="H20" s="11" t="s">
        <v>978</v>
      </c>
    </row>
    <row r="21" ht="26.25" customHeight="1" spans="1:8">
      <c r="A21" s="5" t="s">
        <v>271</v>
      </c>
      <c r="B21" s="7" t="s">
        <v>979</v>
      </c>
      <c r="C21" s="7" t="s">
        <v>980</v>
      </c>
      <c r="D21" s="7" t="s">
        <v>981</v>
      </c>
      <c r="E21" s="5" t="s">
        <v>950</v>
      </c>
      <c r="F21" s="8" t="s">
        <v>982</v>
      </c>
      <c r="G21" s="8" t="s">
        <v>983</v>
      </c>
      <c r="H21" s="11" t="s">
        <v>984</v>
      </c>
    </row>
    <row r="22" ht="26.25" customHeight="1" spans="1:8">
      <c r="A22" s="5" t="s">
        <v>282</v>
      </c>
      <c r="B22" s="7" t="s">
        <v>985</v>
      </c>
      <c r="C22" s="7" t="s">
        <v>986</v>
      </c>
      <c r="D22" s="7"/>
      <c r="E22" s="5" t="s">
        <v>950</v>
      </c>
      <c r="F22" s="8" t="s">
        <v>987</v>
      </c>
      <c r="G22" s="8" t="s">
        <v>988</v>
      </c>
      <c r="H22" s="11" t="s">
        <v>989</v>
      </c>
    </row>
    <row r="23" ht="26.25" customHeight="1" spans="1:8">
      <c r="A23" s="5" t="s">
        <v>292</v>
      </c>
      <c r="B23" s="7" t="s">
        <v>990</v>
      </c>
      <c r="C23" s="7" t="s">
        <v>991</v>
      </c>
      <c r="D23" s="7"/>
      <c r="E23" s="5" t="s">
        <v>992</v>
      </c>
      <c r="F23" s="8" t="s">
        <v>993</v>
      </c>
      <c r="G23" s="8" t="s">
        <v>994</v>
      </c>
      <c r="H23" s="11" t="s">
        <v>995</v>
      </c>
    </row>
    <row r="24" ht="26.25" customHeight="1" spans="1:8">
      <c r="A24" s="5" t="s">
        <v>302</v>
      </c>
      <c r="B24" s="7" t="s">
        <v>996</v>
      </c>
      <c r="C24" s="7" t="s">
        <v>997</v>
      </c>
      <c r="D24" s="7"/>
      <c r="E24" s="5" t="s">
        <v>998</v>
      </c>
      <c r="F24" s="8" t="s">
        <v>999</v>
      </c>
      <c r="G24" s="8" t="s">
        <v>1000</v>
      </c>
      <c r="H24" s="11" t="s">
        <v>1001</v>
      </c>
    </row>
    <row r="25" ht="26.25" customHeight="1" spans="1:8">
      <c r="A25" s="5" t="s">
        <v>311</v>
      </c>
      <c r="B25" s="7" t="s">
        <v>1002</v>
      </c>
      <c r="C25" s="7" t="s">
        <v>313</v>
      </c>
      <c r="D25" s="7"/>
      <c r="E25" s="5" t="s">
        <v>950</v>
      </c>
      <c r="F25" s="8" t="s">
        <v>1003</v>
      </c>
      <c r="G25" s="8" t="s">
        <v>988</v>
      </c>
      <c r="H25" s="11" t="s">
        <v>1004</v>
      </c>
    </row>
    <row r="26" ht="26.25" customHeight="1" spans="1:8">
      <c r="A26" s="5" t="s">
        <v>322</v>
      </c>
      <c r="B26" s="7" t="s">
        <v>1005</v>
      </c>
      <c r="C26" s="7" t="s">
        <v>948</v>
      </c>
      <c r="D26" s="7" t="s">
        <v>1006</v>
      </c>
      <c r="E26" s="5" t="s">
        <v>950</v>
      </c>
      <c r="F26" s="8" t="s">
        <v>1007</v>
      </c>
      <c r="G26" s="8" t="s">
        <v>952</v>
      </c>
      <c r="H26" s="11" t="s">
        <v>768</v>
      </c>
    </row>
    <row r="27" ht="26.25" customHeight="1" spans="1:8">
      <c r="A27" s="5" t="s">
        <v>332</v>
      </c>
      <c r="B27" s="7" t="s">
        <v>1008</v>
      </c>
      <c r="C27" s="7" t="s">
        <v>948</v>
      </c>
      <c r="D27" s="7" t="s">
        <v>1009</v>
      </c>
      <c r="E27" s="5" t="s">
        <v>950</v>
      </c>
      <c r="F27" s="8" t="s">
        <v>1010</v>
      </c>
      <c r="G27" s="8" t="s">
        <v>967</v>
      </c>
      <c r="H27" s="11" t="s">
        <v>1011</v>
      </c>
    </row>
    <row r="28" ht="26.25" customHeight="1" spans="1:8">
      <c r="A28" s="13" t="s">
        <v>340</v>
      </c>
      <c r="B28" s="14" t="s">
        <v>1012</v>
      </c>
      <c r="C28" s="14" t="s">
        <v>948</v>
      </c>
      <c r="D28" s="14" t="s">
        <v>1013</v>
      </c>
      <c r="E28" s="13" t="s">
        <v>950</v>
      </c>
      <c r="F28" s="15" t="s">
        <v>1014</v>
      </c>
      <c r="G28" s="15" t="s">
        <v>967</v>
      </c>
      <c r="H28" s="16" t="s">
        <v>556</v>
      </c>
    </row>
    <row r="29" ht="9" customHeight="1"/>
    <row r="30" ht="22.5" customHeight="1" spans="1:1">
      <c r="A30" s="17" t="s">
        <v>1015</v>
      </c>
    </row>
    <row r="31" ht="0.5" customHeight="1"/>
    <row r="32" ht="45" customHeight="1" spans="1:1">
      <c r="A32" s="1" t="s">
        <v>910</v>
      </c>
    </row>
    <row r="33" ht="26.25" customHeight="1" spans="1:8">
      <c r="A33" s="2" t="s">
        <v>1490</v>
      </c>
      <c r="B33" s="3"/>
      <c r="C33" s="3"/>
      <c r="D33" s="3"/>
      <c r="E33" s="3"/>
      <c r="F33" s="3"/>
      <c r="G33" s="4" t="s">
        <v>1016</v>
      </c>
      <c r="H33" s="3"/>
    </row>
    <row r="34" ht="26.25" customHeight="1" spans="1:8">
      <c r="A34" s="5" t="s">
        <v>2</v>
      </c>
      <c r="B34" s="5" t="s">
        <v>473</v>
      </c>
      <c r="C34" s="5" t="s">
        <v>780</v>
      </c>
      <c r="D34" s="5" t="s">
        <v>912</v>
      </c>
      <c r="E34" s="5" t="s">
        <v>913</v>
      </c>
      <c r="F34" s="5" t="s">
        <v>475</v>
      </c>
      <c r="G34" s="5" t="s">
        <v>914</v>
      </c>
      <c r="H34" s="6" t="s">
        <v>915</v>
      </c>
    </row>
    <row r="35" ht="26.25" customHeight="1" spans="1:8">
      <c r="A35" s="5" t="s">
        <v>346</v>
      </c>
      <c r="B35" s="7" t="s">
        <v>1017</v>
      </c>
      <c r="C35" s="7" t="s">
        <v>1018</v>
      </c>
      <c r="D35" s="7" t="s">
        <v>1019</v>
      </c>
      <c r="E35" s="5" t="s">
        <v>950</v>
      </c>
      <c r="F35" s="8" t="s">
        <v>1020</v>
      </c>
      <c r="G35" s="8" t="s">
        <v>1021</v>
      </c>
      <c r="H35" s="11" t="s">
        <v>722</v>
      </c>
    </row>
    <row r="36" ht="26.25" customHeight="1" spans="1:8">
      <c r="A36" s="5" t="s">
        <v>352</v>
      </c>
      <c r="B36" s="7" t="s">
        <v>1022</v>
      </c>
      <c r="C36" s="7" t="s">
        <v>1023</v>
      </c>
      <c r="D36" s="7" t="s">
        <v>1024</v>
      </c>
      <c r="E36" s="5" t="s">
        <v>950</v>
      </c>
      <c r="F36" s="8" t="s">
        <v>1025</v>
      </c>
      <c r="G36" s="8" t="s">
        <v>1026</v>
      </c>
      <c r="H36" s="11" t="s">
        <v>1027</v>
      </c>
    </row>
    <row r="37" ht="26.25" customHeight="1" spans="1:8">
      <c r="A37" s="5" t="s">
        <v>358</v>
      </c>
      <c r="B37" s="7" t="s">
        <v>1028</v>
      </c>
      <c r="C37" s="7" t="s">
        <v>1029</v>
      </c>
      <c r="D37" s="7" t="s">
        <v>1030</v>
      </c>
      <c r="E37" s="5" t="s">
        <v>218</v>
      </c>
      <c r="F37" s="8" t="s">
        <v>1031</v>
      </c>
      <c r="G37" s="8" t="s">
        <v>1032</v>
      </c>
      <c r="H37" s="11" t="s">
        <v>1033</v>
      </c>
    </row>
    <row r="38" ht="26.25" customHeight="1" spans="1:8">
      <c r="A38" s="5" t="s">
        <v>364</v>
      </c>
      <c r="B38" s="7" t="s">
        <v>1034</v>
      </c>
      <c r="C38" s="7" t="s">
        <v>1035</v>
      </c>
      <c r="D38" s="7" t="s">
        <v>1036</v>
      </c>
      <c r="E38" s="5" t="s">
        <v>1037</v>
      </c>
      <c r="F38" s="8" t="s">
        <v>1038</v>
      </c>
      <c r="G38" s="8" t="s">
        <v>1039</v>
      </c>
      <c r="H38" s="11" t="s">
        <v>1040</v>
      </c>
    </row>
    <row r="39" ht="26.25" customHeight="1" spans="1:8">
      <c r="A39" s="5" t="s">
        <v>371</v>
      </c>
      <c r="B39" s="7" t="s">
        <v>1041</v>
      </c>
      <c r="C39" s="7" t="s">
        <v>1042</v>
      </c>
      <c r="D39" s="7" t="s">
        <v>1043</v>
      </c>
      <c r="E39" s="5" t="s">
        <v>138</v>
      </c>
      <c r="F39" s="8" t="s">
        <v>1044</v>
      </c>
      <c r="G39" s="8" t="s">
        <v>1045</v>
      </c>
      <c r="H39" s="11" t="s">
        <v>1046</v>
      </c>
    </row>
    <row r="40" ht="26.25" customHeight="1" spans="1:8">
      <c r="A40" s="5" t="s">
        <v>382</v>
      </c>
      <c r="B40" s="7" t="s">
        <v>1047</v>
      </c>
      <c r="C40" s="7" t="s">
        <v>1042</v>
      </c>
      <c r="D40" s="7" t="s">
        <v>1048</v>
      </c>
      <c r="E40" s="5" t="s">
        <v>138</v>
      </c>
      <c r="F40" s="8" t="s">
        <v>1049</v>
      </c>
      <c r="G40" s="8" t="s">
        <v>1050</v>
      </c>
      <c r="H40" s="11" t="s">
        <v>1051</v>
      </c>
    </row>
    <row r="41" ht="26.25" customHeight="1" spans="1:8">
      <c r="A41" s="5" t="s">
        <v>394</v>
      </c>
      <c r="B41" s="7" t="s">
        <v>1052</v>
      </c>
      <c r="C41" s="7" t="s">
        <v>1053</v>
      </c>
      <c r="D41" s="7" t="s">
        <v>1054</v>
      </c>
      <c r="E41" s="5" t="s">
        <v>326</v>
      </c>
      <c r="F41" s="8" t="s">
        <v>694</v>
      </c>
      <c r="G41" s="8" t="s">
        <v>1055</v>
      </c>
      <c r="H41" s="11" t="s">
        <v>1056</v>
      </c>
    </row>
    <row r="42" ht="26.25" customHeight="1" spans="1:8">
      <c r="A42" s="5" t="s">
        <v>411</v>
      </c>
      <c r="B42" s="7" t="s">
        <v>1057</v>
      </c>
      <c r="C42" s="7" t="s">
        <v>1058</v>
      </c>
      <c r="D42" s="7"/>
      <c r="E42" s="5" t="s">
        <v>950</v>
      </c>
      <c r="F42" s="8" t="s">
        <v>1059</v>
      </c>
      <c r="G42" s="8" t="s">
        <v>1060</v>
      </c>
      <c r="H42" s="11" t="s">
        <v>1061</v>
      </c>
    </row>
    <row r="43" ht="26.25" customHeight="1" spans="1:8">
      <c r="A43" s="5" t="s">
        <v>422</v>
      </c>
      <c r="B43" s="7" t="s">
        <v>1062</v>
      </c>
      <c r="C43" s="7" t="s">
        <v>1063</v>
      </c>
      <c r="D43" s="7"/>
      <c r="E43" s="5" t="s">
        <v>950</v>
      </c>
      <c r="F43" s="8" t="s">
        <v>1064</v>
      </c>
      <c r="G43" s="8" t="s">
        <v>1065</v>
      </c>
      <c r="H43" s="11" t="s">
        <v>1066</v>
      </c>
    </row>
    <row r="44" ht="26.25" customHeight="1" spans="1:8">
      <c r="A44" s="5" t="s">
        <v>437</v>
      </c>
      <c r="B44" s="7" t="s">
        <v>1067</v>
      </c>
      <c r="C44" s="7" t="s">
        <v>1068</v>
      </c>
      <c r="D44" s="7"/>
      <c r="E44" s="5" t="s">
        <v>950</v>
      </c>
      <c r="F44" s="8" t="s">
        <v>1069</v>
      </c>
      <c r="G44" s="8" t="s">
        <v>1070</v>
      </c>
      <c r="H44" s="11" t="s">
        <v>1071</v>
      </c>
    </row>
    <row r="45" ht="26.25" customHeight="1" spans="1:8">
      <c r="A45" s="5" t="s">
        <v>451</v>
      </c>
      <c r="B45" s="7" t="s">
        <v>1072</v>
      </c>
      <c r="C45" s="7" t="s">
        <v>1073</v>
      </c>
      <c r="D45" s="7"/>
      <c r="E45" s="5" t="s">
        <v>138</v>
      </c>
      <c r="F45" s="8" t="s">
        <v>1074</v>
      </c>
      <c r="G45" s="8" t="s">
        <v>994</v>
      </c>
      <c r="H45" s="11" t="s">
        <v>1075</v>
      </c>
    </row>
    <row r="46" ht="26.25" customHeight="1" spans="1:8">
      <c r="A46" s="5" t="s">
        <v>459</v>
      </c>
      <c r="B46" s="7" t="s">
        <v>1076</v>
      </c>
      <c r="C46" s="7" t="s">
        <v>1077</v>
      </c>
      <c r="D46" s="7"/>
      <c r="E46" s="5" t="s">
        <v>138</v>
      </c>
      <c r="F46" s="8" t="s">
        <v>1078</v>
      </c>
      <c r="G46" s="8" t="s">
        <v>1079</v>
      </c>
      <c r="H46" s="11" t="s">
        <v>1080</v>
      </c>
    </row>
    <row r="47" ht="26.25" customHeight="1" spans="1:8">
      <c r="A47" s="5" t="s">
        <v>1081</v>
      </c>
      <c r="B47" s="7" t="s">
        <v>1082</v>
      </c>
      <c r="C47" s="7" t="s">
        <v>1083</v>
      </c>
      <c r="D47" s="7" t="s">
        <v>1084</v>
      </c>
      <c r="E47" s="5" t="s">
        <v>950</v>
      </c>
      <c r="F47" s="8" t="s">
        <v>1085</v>
      </c>
      <c r="G47" s="8" t="s">
        <v>1086</v>
      </c>
      <c r="H47" s="11" t="s">
        <v>1087</v>
      </c>
    </row>
    <row r="48" ht="26.25" customHeight="1" spans="1:8">
      <c r="A48" s="5" t="s">
        <v>1088</v>
      </c>
      <c r="B48" s="7" t="s">
        <v>1089</v>
      </c>
      <c r="C48" s="7" t="s">
        <v>1090</v>
      </c>
      <c r="D48" s="7"/>
      <c r="E48" s="5" t="s">
        <v>1091</v>
      </c>
      <c r="F48" s="8" t="s">
        <v>1092</v>
      </c>
      <c r="G48" s="8" t="s">
        <v>1093</v>
      </c>
      <c r="H48" s="11" t="s">
        <v>1094</v>
      </c>
    </row>
    <row r="49" ht="26.25" customHeight="1" spans="1:8">
      <c r="A49" s="5" t="s">
        <v>1095</v>
      </c>
      <c r="B49" s="7" t="s">
        <v>1096</v>
      </c>
      <c r="C49" s="7" t="s">
        <v>1097</v>
      </c>
      <c r="D49" s="7"/>
      <c r="E49" s="5" t="s">
        <v>950</v>
      </c>
      <c r="F49" s="8" t="s">
        <v>1098</v>
      </c>
      <c r="G49" s="8" t="s">
        <v>1099</v>
      </c>
      <c r="H49" s="11" t="s">
        <v>1100</v>
      </c>
    </row>
    <row r="50" ht="26.25" customHeight="1" spans="1:8">
      <c r="A50" s="5" t="s">
        <v>1101</v>
      </c>
      <c r="B50" s="7" t="s">
        <v>1102</v>
      </c>
      <c r="C50" s="7" t="s">
        <v>1103</v>
      </c>
      <c r="D50" s="7"/>
      <c r="E50" s="5" t="s">
        <v>889</v>
      </c>
      <c r="F50" s="8" t="s">
        <v>1104</v>
      </c>
      <c r="G50" s="8" t="s">
        <v>1105</v>
      </c>
      <c r="H50" s="11" t="s">
        <v>1106</v>
      </c>
    </row>
    <row r="51" ht="26.25" customHeight="1" spans="1:8">
      <c r="A51" s="5" t="s">
        <v>1107</v>
      </c>
      <c r="B51" s="7" t="s">
        <v>1108</v>
      </c>
      <c r="C51" s="7" t="s">
        <v>1109</v>
      </c>
      <c r="D51" s="7" t="s">
        <v>1110</v>
      </c>
      <c r="E51" s="5" t="s">
        <v>992</v>
      </c>
      <c r="F51" s="8" t="s">
        <v>1111</v>
      </c>
      <c r="G51" s="8" t="s">
        <v>1112</v>
      </c>
      <c r="H51" s="11" t="s">
        <v>1113</v>
      </c>
    </row>
    <row r="52" ht="26.25" customHeight="1" spans="1:8">
      <c r="A52" s="5" t="s">
        <v>1114</v>
      </c>
      <c r="B52" s="7" t="s">
        <v>1115</v>
      </c>
      <c r="C52" s="7" t="s">
        <v>1116</v>
      </c>
      <c r="D52" s="7"/>
      <c r="E52" s="5" t="s">
        <v>138</v>
      </c>
      <c r="F52" s="8" t="s">
        <v>1117</v>
      </c>
      <c r="G52" s="8" t="s">
        <v>1118</v>
      </c>
      <c r="H52" s="11" t="s">
        <v>1119</v>
      </c>
    </row>
    <row r="53" ht="26.25" customHeight="1" spans="1:8">
      <c r="A53" s="5" t="s">
        <v>1120</v>
      </c>
      <c r="B53" s="7" t="s">
        <v>1121</v>
      </c>
      <c r="C53" s="7" t="s">
        <v>1122</v>
      </c>
      <c r="D53" s="7" t="s">
        <v>1123</v>
      </c>
      <c r="E53" s="5" t="s">
        <v>326</v>
      </c>
      <c r="F53" s="8" t="s">
        <v>1124</v>
      </c>
      <c r="G53" s="8" t="s">
        <v>1125</v>
      </c>
      <c r="H53" s="11" t="s">
        <v>1126</v>
      </c>
    </row>
    <row r="54" ht="26.25" customHeight="1" spans="1:8">
      <c r="A54" s="5" t="s">
        <v>1127</v>
      </c>
      <c r="B54" s="7" t="s">
        <v>1128</v>
      </c>
      <c r="C54" s="7" t="s">
        <v>1129</v>
      </c>
      <c r="D54" s="7"/>
      <c r="E54" s="5" t="s">
        <v>138</v>
      </c>
      <c r="F54" s="8" t="s">
        <v>1130</v>
      </c>
      <c r="G54" s="8" t="s">
        <v>1131</v>
      </c>
      <c r="H54" s="11" t="s">
        <v>1132</v>
      </c>
    </row>
    <row r="55" ht="26.25" customHeight="1" spans="1:8">
      <c r="A55" s="5" t="s">
        <v>1133</v>
      </c>
      <c r="B55" s="7" t="s">
        <v>1134</v>
      </c>
      <c r="C55" s="7" t="s">
        <v>1135</v>
      </c>
      <c r="D55" s="7"/>
      <c r="E55" s="5" t="s">
        <v>326</v>
      </c>
      <c r="F55" s="8" t="s">
        <v>1136</v>
      </c>
      <c r="G55" s="8" t="s">
        <v>1137</v>
      </c>
      <c r="H55" s="11" t="s">
        <v>1138</v>
      </c>
    </row>
    <row r="56" ht="26.25" customHeight="1" spans="1:8">
      <c r="A56" s="5" t="s">
        <v>1139</v>
      </c>
      <c r="B56" s="7" t="s">
        <v>1140</v>
      </c>
      <c r="C56" s="7" t="s">
        <v>1141</v>
      </c>
      <c r="D56" s="7"/>
      <c r="E56" s="5" t="s">
        <v>950</v>
      </c>
      <c r="F56" s="8" t="s">
        <v>1142</v>
      </c>
      <c r="G56" s="8" t="s">
        <v>1143</v>
      </c>
      <c r="H56" s="11" t="s">
        <v>1144</v>
      </c>
    </row>
    <row r="57" ht="26.25" customHeight="1" spans="1:8">
      <c r="A57" s="5" t="s">
        <v>1145</v>
      </c>
      <c r="B57" s="7" t="s">
        <v>1146</v>
      </c>
      <c r="C57" s="7" t="s">
        <v>1147</v>
      </c>
      <c r="D57" s="7"/>
      <c r="E57" s="5" t="s">
        <v>950</v>
      </c>
      <c r="F57" s="8" t="s">
        <v>1148</v>
      </c>
      <c r="G57" s="8" t="s">
        <v>1099</v>
      </c>
      <c r="H57" s="11" t="s">
        <v>1149</v>
      </c>
    </row>
    <row r="58" ht="26.25" customHeight="1" spans="1:8">
      <c r="A58" s="5" t="s">
        <v>1150</v>
      </c>
      <c r="B58" s="7" t="s">
        <v>1151</v>
      </c>
      <c r="C58" s="7" t="s">
        <v>1152</v>
      </c>
      <c r="D58" s="7"/>
      <c r="E58" s="5" t="s">
        <v>1153</v>
      </c>
      <c r="F58" s="8" t="s">
        <v>1154</v>
      </c>
      <c r="G58" s="8" t="s">
        <v>1155</v>
      </c>
      <c r="H58" s="11" t="s">
        <v>1156</v>
      </c>
    </row>
    <row r="59" ht="26.25" customHeight="1" spans="1:8">
      <c r="A59" s="13" t="s">
        <v>1157</v>
      </c>
      <c r="B59" s="14" t="s">
        <v>1158</v>
      </c>
      <c r="C59" s="14" t="s">
        <v>1159</v>
      </c>
      <c r="D59" s="14"/>
      <c r="E59" s="13" t="s">
        <v>998</v>
      </c>
      <c r="F59" s="15" t="s">
        <v>1160</v>
      </c>
      <c r="G59" s="15" t="s">
        <v>1161</v>
      </c>
      <c r="H59" s="16" t="s">
        <v>1162</v>
      </c>
    </row>
    <row r="60" ht="9" customHeight="1"/>
    <row r="61" ht="22.5" customHeight="1" spans="1:1">
      <c r="A61" s="17" t="s">
        <v>1015</v>
      </c>
    </row>
    <row r="62" ht="0.5" customHeight="1"/>
    <row r="63" ht="45" customHeight="1" spans="1:1">
      <c r="A63" s="1" t="s">
        <v>910</v>
      </c>
    </row>
    <row r="64" ht="26.25" customHeight="1" spans="1:8">
      <c r="A64" s="2" t="s">
        <v>1490</v>
      </c>
      <c r="B64" s="3"/>
      <c r="C64" s="3"/>
      <c r="D64" s="3"/>
      <c r="E64" s="3"/>
      <c r="F64" s="3"/>
      <c r="G64" s="4" t="s">
        <v>1163</v>
      </c>
      <c r="H64" s="3"/>
    </row>
    <row r="65" ht="26.25" customHeight="1" spans="1:8">
      <c r="A65" s="5" t="s">
        <v>2</v>
      </c>
      <c r="B65" s="5" t="s">
        <v>473</v>
      </c>
      <c r="C65" s="5" t="s">
        <v>780</v>
      </c>
      <c r="D65" s="5" t="s">
        <v>912</v>
      </c>
      <c r="E65" s="5" t="s">
        <v>913</v>
      </c>
      <c r="F65" s="5" t="s">
        <v>475</v>
      </c>
      <c r="G65" s="5" t="s">
        <v>914</v>
      </c>
      <c r="H65" s="6" t="s">
        <v>915</v>
      </c>
    </row>
    <row r="66" ht="26.25" customHeight="1" spans="1:8">
      <c r="A66" s="5" t="s">
        <v>1164</v>
      </c>
      <c r="B66" s="7" t="s">
        <v>1165</v>
      </c>
      <c r="C66" s="7" t="s">
        <v>1166</v>
      </c>
      <c r="D66" s="7"/>
      <c r="E66" s="5" t="s">
        <v>326</v>
      </c>
      <c r="F66" s="8" t="s">
        <v>1167</v>
      </c>
      <c r="G66" s="8" t="s">
        <v>1168</v>
      </c>
      <c r="H66" s="11" t="s">
        <v>1169</v>
      </c>
    </row>
    <row r="67" ht="26.25" customHeight="1" spans="1:8">
      <c r="A67" s="5" t="s">
        <v>1170</v>
      </c>
      <c r="B67" s="7" t="s">
        <v>1171</v>
      </c>
      <c r="C67" s="7" t="s">
        <v>1172</v>
      </c>
      <c r="D67" s="7"/>
      <c r="E67" s="5" t="s">
        <v>889</v>
      </c>
      <c r="F67" s="8" t="s">
        <v>1173</v>
      </c>
      <c r="G67" s="8" t="s">
        <v>1105</v>
      </c>
      <c r="H67" s="11" t="s">
        <v>1174</v>
      </c>
    </row>
    <row r="68" ht="26.25" customHeight="1" spans="1:8">
      <c r="A68" s="5" t="s">
        <v>1175</v>
      </c>
      <c r="B68" s="7" t="s">
        <v>1176</v>
      </c>
      <c r="C68" s="7" t="s">
        <v>1177</v>
      </c>
      <c r="D68" s="7" t="s">
        <v>971</v>
      </c>
      <c r="E68" s="5" t="s">
        <v>950</v>
      </c>
      <c r="F68" s="8" t="s">
        <v>1178</v>
      </c>
      <c r="G68" s="8" t="s">
        <v>973</v>
      </c>
      <c r="H68" s="11" t="s">
        <v>1179</v>
      </c>
    </row>
    <row r="69" ht="26.25" customHeight="1" spans="1:8">
      <c r="A69" s="5" t="s">
        <v>1180</v>
      </c>
      <c r="B69" s="7" t="s">
        <v>1181</v>
      </c>
      <c r="C69" s="7" t="s">
        <v>1182</v>
      </c>
      <c r="D69" s="7" t="s">
        <v>1183</v>
      </c>
      <c r="E69" s="5" t="s">
        <v>138</v>
      </c>
      <c r="F69" s="8" t="s">
        <v>776</v>
      </c>
      <c r="G69" s="8" t="s">
        <v>1184</v>
      </c>
      <c r="H69" s="11" t="s">
        <v>1185</v>
      </c>
    </row>
    <row r="70" ht="26.25" customHeight="1" spans="1:8">
      <c r="A70" s="5" t="s">
        <v>1186</v>
      </c>
      <c r="B70" s="7" t="s">
        <v>1187</v>
      </c>
      <c r="C70" s="7" t="s">
        <v>1182</v>
      </c>
      <c r="D70" s="7" t="s">
        <v>1188</v>
      </c>
      <c r="E70" s="5" t="s">
        <v>138</v>
      </c>
      <c r="F70" s="8" t="s">
        <v>1189</v>
      </c>
      <c r="G70" s="8" t="s">
        <v>1190</v>
      </c>
      <c r="H70" s="11" t="s">
        <v>1191</v>
      </c>
    </row>
    <row r="71" ht="26.25" customHeight="1" spans="1:8">
      <c r="A71" s="5" t="s">
        <v>1192</v>
      </c>
      <c r="B71" s="7" t="s">
        <v>1193</v>
      </c>
      <c r="C71" s="7" t="s">
        <v>1182</v>
      </c>
      <c r="D71" s="7" t="s">
        <v>1194</v>
      </c>
      <c r="E71" s="5" t="s">
        <v>138</v>
      </c>
      <c r="F71" s="8" t="s">
        <v>1195</v>
      </c>
      <c r="G71" s="8" t="s">
        <v>1196</v>
      </c>
      <c r="H71" s="11" t="s">
        <v>1197</v>
      </c>
    </row>
    <row r="72" ht="26.25" customHeight="1" spans="1:8">
      <c r="A72" s="5" t="s">
        <v>1198</v>
      </c>
      <c r="B72" s="7" t="s">
        <v>1199</v>
      </c>
      <c r="C72" s="7" t="s">
        <v>1200</v>
      </c>
      <c r="D72" s="7" t="s">
        <v>1201</v>
      </c>
      <c r="E72" s="5" t="s">
        <v>1202</v>
      </c>
      <c r="F72" s="8" t="s">
        <v>1203</v>
      </c>
      <c r="G72" s="8" t="s">
        <v>1204</v>
      </c>
      <c r="H72" s="11" t="s">
        <v>1205</v>
      </c>
    </row>
    <row r="73" ht="26.25" customHeight="1" spans="1:8">
      <c r="A73" s="5" t="s">
        <v>1206</v>
      </c>
      <c r="B73" s="7" t="s">
        <v>1207</v>
      </c>
      <c r="C73" s="7" t="s">
        <v>1208</v>
      </c>
      <c r="D73" s="7" t="s">
        <v>1209</v>
      </c>
      <c r="E73" s="5" t="s">
        <v>1202</v>
      </c>
      <c r="F73" s="8" t="s">
        <v>1210</v>
      </c>
      <c r="G73" s="8" t="s">
        <v>1211</v>
      </c>
      <c r="H73" s="11" t="s">
        <v>1212</v>
      </c>
    </row>
    <row r="74" ht="26.25" customHeight="1" spans="1:8">
      <c r="A74" s="5" t="s">
        <v>1213</v>
      </c>
      <c r="B74" s="7" t="s">
        <v>1214</v>
      </c>
      <c r="C74" s="7" t="s">
        <v>1215</v>
      </c>
      <c r="D74" s="7" t="s">
        <v>1216</v>
      </c>
      <c r="E74" s="5" t="s">
        <v>1202</v>
      </c>
      <c r="F74" s="8" t="s">
        <v>1217</v>
      </c>
      <c r="G74" s="8" t="s">
        <v>1218</v>
      </c>
      <c r="H74" s="11" t="s">
        <v>1219</v>
      </c>
    </row>
    <row r="75" ht="26.25" customHeight="1" spans="1:8">
      <c r="A75" s="5" t="s">
        <v>1220</v>
      </c>
      <c r="B75" s="7" t="s">
        <v>1221</v>
      </c>
      <c r="C75" s="7" t="s">
        <v>1222</v>
      </c>
      <c r="D75" s="7" t="s">
        <v>1223</v>
      </c>
      <c r="E75" s="5" t="s">
        <v>1202</v>
      </c>
      <c r="F75" s="8" t="s">
        <v>1224</v>
      </c>
      <c r="G75" s="8" t="s">
        <v>1225</v>
      </c>
      <c r="H75" s="11" t="s">
        <v>1226</v>
      </c>
    </row>
    <row r="76" ht="26.25" customHeight="1" spans="1:8">
      <c r="A76" s="5" t="s">
        <v>1227</v>
      </c>
      <c r="B76" s="7" t="s">
        <v>1228</v>
      </c>
      <c r="C76" s="7" t="s">
        <v>1229</v>
      </c>
      <c r="D76" s="7" t="s">
        <v>1230</v>
      </c>
      <c r="E76" s="5" t="s">
        <v>1202</v>
      </c>
      <c r="F76" s="8" t="s">
        <v>1231</v>
      </c>
      <c r="G76" s="8" t="s">
        <v>1232</v>
      </c>
      <c r="H76" s="11" t="s">
        <v>1233</v>
      </c>
    </row>
    <row r="77" ht="26.25" customHeight="1" spans="1:8">
      <c r="A77" s="5" t="s">
        <v>1234</v>
      </c>
      <c r="B77" s="7" t="s">
        <v>1235</v>
      </c>
      <c r="C77" s="7" t="s">
        <v>1236</v>
      </c>
      <c r="D77" s="7" t="s">
        <v>1237</v>
      </c>
      <c r="E77" s="5" t="s">
        <v>1202</v>
      </c>
      <c r="F77" s="8" t="s">
        <v>1238</v>
      </c>
      <c r="G77" s="8" t="s">
        <v>1239</v>
      </c>
      <c r="H77" s="11" t="s">
        <v>1240</v>
      </c>
    </row>
    <row r="78" ht="26.25" customHeight="1" spans="1:8">
      <c r="A78" s="5" t="s">
        <v>1241</v>
      </c>
      <c r="B78" s="7" t="s">
        <v>1242</v>
      </c>
      <c r="C78" s="7" t="s">
        <v>1243</v>
      </c>
      <c r="D78" s="7" t="s">
        <v>1244</v>
      </c>
      <c r="E78" s="5" t="s">
        <v>1202</v>
      </c>
      <c r="F78" s="8" t="s">
        <v>1245</v>
      </c>
      <c r="G78" s="8" t="s">
        <v>1246</v>
      </c>
      <c r="H78" s="11" t="s">
        <v>1247</v>
      </c>
    </row>
    <row r="79" ht="26.25" customHeight="1" spans="1:8">
      <c r="A79" s="5" t="s">
        <v>1248</v>
      </c>
      <c r="B79" s="7" t="s">
        <v>1242</v>
      </c>
      <c r="C79" s="7" t="s">
        <v>1243</v>
      </c>
      <c r="D79" s="7" t="s">
        <v>1244</v>
      </c>
      <c r="E79" s="5" t="s">
        <v>1202</v>
      </c>
      <c r="F79" s="8" t="s">
        <v>1249</v>
      </c>
      <c r="G79" s="8" t="s">
        <v>1246</v>
      </c>
      <c r="H79" s="11" t="s">
        <v>1250</v>
      </c>
    </row>
    <row r="80" ht="26.25" customHeight="1" spans="1:8">
      <c r="A80" s="5" t="s">
        <v>1251</v>
      </c>
      <c r="B80" s="7" t="s">
        <v>1252</v>
      </c>
      <c r="C80" s="7" t="s">
        <v>1253</v>
      </c>
      <c r="D80" s="7" t="s">
        <v>1254</v>
      </c>
      <c r="E80" s="5" t="s">
        <v>1202</v>
      </c>
      <c r="F80" s="8" t="s">
        <v>1255</v>
      </c>
      <c r="G80" s="8" t="s">
        <v>1256</v>
      </c>
      <c r="H80" s="11" t="s">
        <v>1257</v>
      </c>
    </row>
    <row r="81" ht="26.25" customHeight="1" spans="1:8">
      <c r="A81" s="5" t="s">
        <v>1258</v>
      </c>
      <c r="B81" s="7" t="s">
        <v>1259</v>
      </c>
      <c r="C81" s="7" t="s">
        <v>1260</v>
      </c>
      <c r="D81" s="7" t="s">
        <v>1261</v>
      </c>
      <c r="E81" s="5" t="s">
        <v>1202</v>
      </c>
      <c r="F81" s="8" t="s">
        <v>1262</v>
      </c>
      <c r="G81" s="8" t="s">
        <v>1263</v>
      </c>
      <c r="H81" s="11" t="s">
        <v>1264</v>
      </c>
    </row>
    <row r="82" ht="26.25" customHeight="1" spans="1:8">
      <c r="A82" s="5" t="s">
        <v>1265</v>
      </c>
      <c r="B82" s="7" t="s">
        <v>1266</v>
      </c>
      <c r="C82" s="7" t="s">
        <v>1267</v>
      </c>
      <c r="D82" s="7" t="s">
        <v>1268</v>
      </c>
      <c r="E82" s="5" t="s">
        <v>1202</v>
      </c>
      <c r="F82" s="8" t="s">
        <v>1269</v>
      </c>
      <c r="G82" s="8" t="s">
        <v>1270</v>
      </c>
      <c r="H82" s="11" t="s">
        <v>1271</v>
      </c>
    </row>
    <row r="83" ht="26.25" customHeight="1" spans="1:8">
      <c r="A83" s="5" t="s">
        <v>1272</v>
      </c>
      <c r="B83" s="7" t="s">
        <v>1273</v>
      </c>
      <c r="C83" s="7" t="s">
        <v>1274</v>
      </c>
      <c r="D83" s="7" t="s">
        <v>1275</v>
      </c>
      <c r="E83" s="5" t="s">
        <v>1202</v>
      </c>
      <c r="F83" s="8" t="s">
        <v>1276</v>
      </c>
      <c r="G83" s="8" t="s">
        <v>1277</v>
      </c>
      <c r="H83" s="11" t="s">
        <v>1278</v>
      </c>
    </row>
    <row r="84" ht="26.25" customHeight="1" spans="1:8">
      <c r="A84" s="5" t="s">
        <v>1279</v>
      </c>
      <c r="B84" s="7" t="s">
        <v>1280</v>
      </c>
      <c r="C84" s="7" t="s">
        <v>1281</v>
      </c>
      <c r="D84" s="7" t="s">
        <v>1282</v>
      </c>
      <c r="E84" s="5" t="s">
        <v>1202</v>
      </c>
      <c r="F84" s="8" t="s">
        <v>1283</v>
      </c>
      <c r="G84" s="8" t="s">
        <v>1284</v>
      </c>
      <c r="H84" s="11" t="s">
        <v>489</v>
      </c>
    </row>
    <row r="85" ht="26.25" customHeight="1" spans="1:8">
      <c r="A85" s="5" t="s">
        <v>1285</v>
      </c>
      <c r="B85" s="7" t="s">
        <v>1286</v>
      </c>
      <c r="C85" s="7" t="s">
        <v>1287</v>
      </c>
      <c r="D85" s="7"/>
      <c r="E85" s="5" t="s">
        <v>889</v>
      </c>
      <c r="F85" s="8" t="s">
        <v>1288</v>
      </c>
      <c r="G85" s="8" t="s">
        <v>1105</v>
      </c>
      <c r="H85" s="11" t="s">
        <v>1289</v>
      </c>
    </row>
    <row r="86" ht="26.25" customHeight="1" spans="1:8">
      <c r="A86" s="5" t="s">
        <v>1290</v>
      </c>
      <c r="B86" s="7" t="s">
        <v>1291</v>
      </c>
      <c r="C86" s="7" t="s">
        <v>1292</v>
      </c>
      <c r="D86" s="7"/>
      <c r="E86" s="5" t="s">
        <v>889</v>
      </c>
      <c r="F86" s="8" t="s">
        <v>1293</v>
      </c>
      <c r="G86" s="8" t="s">
        <v>1105</v>
      </c>
      <c r="H86" s="11" t="s">
        <v>1294</v>
      </c>
    </row>
    <row r="87" ht="26.25" customHeight="1" spans="1:8">
      <c r="A87" s="5" t="s">
        <v>1295</v>
      </c>
      <c r="B87" s="7" t="s">
        <v>1296</v>
      </c>
      <c r="C87" s="7" t="s">
        <v>1297</v>
      </c>
      <c r="D87" s="7"/>
      <c r="E87" s="5" t="s">
        <v>889</v>
      </c>
      <c r="F87" s="8" t="s">
        <v>1298</v>
      </c>
      <c r="G87" s="8" t="s">
        <v>1105</v>
      </c>
      <c r="H87" s="11" t="s">
        <v>1299</v>
      </c>
    </row>
    <row r="88" ht="26.25" customHeight="1" spans="1:8">
      <c r="A88" s="5" t="s">
        <v>1300</v>
      </c>
      <c r="B88" s="7" t="s">
        <v>1301</v>
      </c>
      <c r="C88" s="7" t="s">
        <v>1302</v>
      </c>
      <c r="D88" s="7"/>
      <c r="E88" s="5" t="s">
        <v>919</v>
      </c>
      <c r="F88" s="8" t="s">
        <v>1303</v>
      </c>
      <c r="G88" s="8" t="s">
        <v>926</v>
      </c>
      <c r="H88" s="11" t="s">
        <v>1304</v>
      </c>
    </row>
    <row r="89" ht="26.25" customHeight="1" spans="1:8">
      <c r="A89" s="5" t="s">
        <v>1305</v>
      </c>
      <c r="B89" s="7" t="s">
        <v>1306</v>
      </c>
      <c r="C89" s="7" t="s">
        <v>1307</v>
      </c>
      <c r="D89" s="7"/>
      <c r="E89" s="5" t="s">
        <v>889</v>
      </c>
      <c r="F89" s="8" t="s">
        <v>1308</v>
      </c>
      <c r="G89" s="8" t="s">
        <v>1105</v>
      </c>
      <c r="H89" s="11" t="s">
        <v>1309</v>
      </c>
    </row>
    <row r="90" ht="26.25" customHeight="1" spans="1:8">
      <c r="A90" s="13" t="s">
        <v>1310</v>
      </c>
      <c r="B90" s="14" t="s">
        <v>1311</v>
      </c>
      <c r="C90" s="14" t="s">
        <v>1312</v>
      </c>
      <c r="D90" s="14"/>
      <c r="E90" s="13" t="s">
        <v>950</v>
      </c>
      <c r="F90" s="15" t="s">
        <v>1313</v>
      </c>
      <c r="G90" s="15" t="s">
        <v>197</v>
      </c>
      <c r="H90" s="16" t="s">
        <v>1314</v>
      </c>
    </row>
    <row r="91" ht="9" customHeight="1"/>
    <row r="92" ht="22.5" customHeight="1" spans="1:1">
      <c r="A92" s="17" t="s">
        <v>1015</v>
      </c>
    </row>
    <row r="93" ht="0.5" customHeight="1"/>
    <row r="94" ht="45" customHeight="1" spans="1:1">
      <c r="A94" s="1" t="s">
        <v>910</v>
      </c>
    </row>
    <row r="95" ht="26.25" customHeight="1" spans="1:8">
      <c r="A95" s="2" t="s">
        <v>1490</v>
      </c>
      <c r="B95" s="3"/>
      <c r="C95" s="3"/>
      <c r="D95" s="3"/>
      <c r="E95" s="3"/>
      <c r="F95" s="3"/>
      <c r="G95" s="4" t="s">
        <v>1315</v>
      </c>
      <c r="H95" s="3"/>
    </row>
    <row r="96" ht="26.25" customHeight="1" spans="1:8">
      <c r="A96" s="5" t="s">
        <v>2</v>
      </c>
      <c r="B96" s="5" t="s">
        <v>473</v>
      </c>
      <c r="C96" s="5" t="s">
        <v>780</v>
      </c>
      <c r="D96" s="5" t="s">
        <v>912</v>
      </c>
      <c r="E96" s="5" t="s">
        <v>913</v>
      </c>
      <c r="F96" s="5" t="s">
        <v>475</v>
      </c>
      <c r="G96" s="5" t="s">
        <v>914</v>
      </c>
      <c r="H96" s="6" t="s">
        <v>915</v>
      </c>
    </row>
    <row r="97" ht="26.25" customHeight="1" spans="1:8">
      <c r="A97" s="5" t="s">
        <v>1316</v>
      </c>
      <c r="B97" s="7" t="s">
        <v>1317</v>
      </c>
      <c r="C97" s="7" t="s">
        <v>1318</v>
      </c>
      <c r="D97" s="7"/>
      <c r="E97" s="5" t="s">
        <v>950</v>
      </c>
      <c r="F97" s="8" t="s">
        <v>1319</v>
      </c>
      <c r="G97" s="8" t="s">
        <v>1320</v>
      </c>
      <c r="H97" s="11" t="s">
        <v>1321</v>
      </c>
    </row>
    <row r="98" ht="26.25" customHeight="1" spans="1:8">
      <c r="A98" s="5" t="s">
        <v>1322</v>
      </c>
      <c r="B98" s="7" t="s">
        <v>1323</v>
      </c>
      <c r="C98" s="7" t="s">
        <v>1324</v>
      </c>
      <c r="D98" s="7"/>
      <c r="E98" s="5" t="s">
        <v>1325</v>
      </c>
      <c r="F98" s="8" t="s">
        <v>1326</v>
      </c>
      <c r="G98" s="8" t="s">
        <v>1327</v>
      </c>
      <c r="H98" s="11" t="s">
        <v>1328</v>
      </c>
    </row>
    <row r="99" ht="26.25" customHeight="1" spans="1:8">
      <c r="A99" s="5" t="s">
        <v>1329</v>
      </c>
      <c r="B99" s="7" t="s">
        <v>1330</v>
      </c>
      <c r="C99" s="7" t="s">
        <v>1331</v>
      </c>
      <c r="D99" s="7"/>
      <c r="E99" s="5" t="s">
        <v>889</v>
      </c>
      <c r="F99" s="8" t="s">
        <v>1332</v>
      </c>
      <c r="G99" s="8" t="s">
        <v>1105</v>
      </c>
      <c r="H99" s="11" t="s">
        <v>1333</v>
      </c>
    </row>
    <row r="100" ht="26.25" customHeight="1" spans="1:8">
      <c r="A100" s="5" t="s">
        <v>1334</v>
      </c>
      <c r="B100" s="7" t="s">
        <v>1306</v>
      </c>
      <c r="C100" s="7" t="s">
        <v>1307</v>
      </c>
      <c r="D100" s="7"/>
      <c r="E100" s="5" t="s">
        <v>889</v>
      </c>
      <c r="F100" s="8" t="s">
        <v>1335</v>
      </c>
      <c r="G100" s="8" t="s">
        <v>1105</v>
      </c>
      <c r="H100" s="11" t="s">
        <v>1336</v>
      </c>
    </row>
    <row r="101" ht="26.25" customHeight="1" spans="1:8">
      <c r="A101" s="5" t="s">
        <v>933</v>
      </c>
      <c r="B101" s="12"/>
      <c r="C101" s="12"/>
      <c r="D101" s="12"/>
      <c r="E101" s="12"/>
      <c r="F101" s="12"/>
      <c r="G101" s="12"/>
      <c r="H101" s="11" t="s">
        <v>1337</v>
      </c>
    </row>
    <row r="102" ht="26.25" customHeight="1" spans="1:8">
      <c r="A102" s="5" t="s">
        <v>91</v>
      </c>
      <c r="B102" s="7"/>
      <c r="C102" s="7" t="s">
        <v>1338</v>
      </c>
      <c r="D102" s="5"/>
      <c r="E102" s="5" t="s">
        <v>889</v>
      </c>
      <c r="F102" s="8"/>
      <c r="G102" s="8"/>
      <c r="H102" s="11"/>
    </row>
    <row r="103" ht="26.25" customHeight="1" spans="1:8">
      <c r="A103" s="5" t="s">
        <v>10</v>
      </c>
      <c r="B103" s="7" t="s">
        <v>1339</v>
      </c>
      <c r="C103" s="7" t="s">
        <v>1340</v>
      </c>
      <c r="D103" s="7" t="s">
        <v>1341</v>
      </c>
      <c r="E103" s="5" t="s">
        <v>1202</v>
      </c>
      <c r="F103" s="8" t="s">
        <v>1342</v>
      </c>
      <c r="G103" s="8" t="s">
        <v>1343</v>
      </c>
      <c r="H103" s="11" t="s">
        <v>1344</v>
      </c>
    </row>
    <row r="104" ht="26.25" customHeight="1" spans="1:8">
      <c r="A104" s="5" t="s">
        <v>41</v>
      </c>
      <c r="B104" s="7" t="s">
        <v>1199</v>
      </c>
      <c r="C104" s="7" t="s">
        <v>1200</v>
      </c>
      <c r="D104" s="7" t="s">
        <v>1201</v>
      </c>
      <c r="E104" s="5" t="s">
        <v>1202</v>
      </c>
      <c r="F104" s="8" t="s">
        <v>1203</v>
      </c>
      <c r="G104" s="8" t="s">
        <v>1204</v>
      </c>
      <c r="H104" s="11" t="s">
        <v>1205</v>
      </c>
    </row>
    <row r="105" ht="26.25" customHeight="1" spans="1:8">
      <c r="A105" s="5" t="s">
        <v>44</v>
      </c>
      <c r="B105" s="7" t="s">
        <v>1207</v>
      </c>
      <c r="C105" s="7" t="s">
        <v>1208</v>
      </c>
      <c r="D105" s="7" t="s">
        <v>1209</v>
      </c>
      <c r="E105" s="5" t="s">
        <v>1202</v>
      </c>
      <c r="F105" s="8" t="s">
        <v>1210</v>
      </c>
      <c r="G105" s="8" t="s">
        <v>1211</v>
      </c>
      <c r="H105" s="11" t="s">
        <v>1212</v>
      </c>
    </row>
    <row r="106" ht="26.25" customHeight="1" spans="1:8">
      <c r="A106" s="5" t="s">
        <v>47</v>
      </c>
      <c r="B106" s="7" t="s">
        <v>1214</v>
      </c>
      <c r="C106" s="7" t="s">
        <v>1215</v>
      </c>
      <c r="D106" s="7" t="s">
        <v>1216</v>
      </c>
      <c r="E106" s="5" t="s">
        <v>1202</v>
      </c>
      <c r="F106" s="8" t="s">
        <v>1217</v>
      </c>
      <c r="G106" s="8" t="s">
        <v>1218</v>
      </c>
      <c r="H106" s="11" t="s">
        <v>1219</v>
      </c>
    </row>
    <row r="107" ht="26.25" customHeight="1" spans="1:8">
      <c r="A107" s="5" t="s">
        <v>54</v>
      </c>
      <c r="B107" s="7" t="s">
        <v>1221</v>
      </c>
      <c r="C107" s="7" t="s">
        <v>1222</v>
      </c>
      <c r="D107" s="7" t="s">
        <v>1223</v>
      </c>
      <c r="E107" s="5" t="s">
        <v>1202</v>
      </c>
      <c r="F107" s="8" t="s">
        <v>1224</v>
      </c>
      <c r="G107" s="8" t="s">
        <v>1225</v>
      </c>
      <c r="H107" s="11" t="s">
        <v>1226</v>
      </c>
    </row>
    <row r="108" ht="26.25" customHeight="1" spans="1:8">
      <c r="A108" s="5" t="s">
        <v>67</v>
      </c>
      <c r="B108" s="7" t="s">
        <v>1345</v>
      </c>
      <c r="C108" s="7" t="s">
        <v>1346</v>
      </c>
      <c r="D108" s="7" t="s">
        <v>1347</v>
      </c>
      <c r="E108" s="5" t="s">
        <v>1202</v>
      </c>
      <c r="F108" s="8" t="s">
        <v>1348</v>
      </c>
      <c r="G108" s="8" t="s">
        <v>1349</v>
      </c>
      <c r="H108" s="11" t="s">
        <v>1350</v>
      </c>
    </row>
    <row r="109" ht="26.25" customHeight="1" spans="1:8">
      <c r="A109" s="5" t="s">
        <v>203</v>
      </c>
      <c r="B109" s="7" t="s">
        <v>1345</v>
      </c>
      <c r="C109" s="7" t="s">
        <v>1346</v>
      </c>
      <c r="D109" s="7" t="s">
        <v>1347</v>
      </c>
      <c r="E109" s="5" t="s">
        <v>1202</v>
      </c>
      <c r="F109" s="8" t="s">
        <v>1351</v>
      </c>
      <c r="G109" s="8" t="s">
        <v>1349</v>
      </c>
      <c r="H109" s="11" t="s">
        <v>1352</v>
      </c>
    </row>
    <row r="110" ht="26.25" customHeight="1" spans="1:8">
      <c r="A110" s="5" t="s">
        <v>214</v>
      </c>
      <c r="B110" s="7" t="s">
        <v>1353</v>
      </c>
      <c r="C110" s="7" t="s">
        <v>1354</v>
      </c>
      <c r="D110" s="7" t="s">
        <v>1355</v>
      </c>
      <c r="E110" s="5" t="s">
        <v>1202</v>
      </c>
      <c r="F110" s="8" t="s">
        <v>1356</v>
      </c>
      <c r="G110" s="8" t="s">
        <v>1357</v>
      </c>
      <c r="H110" s="11" t="s">
        <v>1358</v>
      </c>
    </row>
    <row r="111" ht="26.25" customHeight="1" spans="1:8">
      <c r="A111" s="5" t="s">
        <v>226</v>
      </c>
      <c r="B111" s="7" t="s">
        <v>1359</v>
      </c>
      <c r="C111" s="7" t="s">
        <v>1360</v>
      </c>
      <c r="D111" s="7" t="s">
        <v>1361</v>
      </c>
      <c r="E111" s="5" t="s">
        <v>1202</v>
      </c>
      <c r="F111" s="8" t="s">
        <v>1362</v>
      </c>
      <c r="G111" s="8" t="s">
        <v>1363</v>
      </c>
      <c r="H111" s="11" t="s">
        <v>1364</v>
      </c>
    </row>
    <row r="112" ht="26.25" customHeight="1" spans="1:8">
      <c r="A112" s="5" t="s">
        <v>249</v>
      </c>
      <c r="B112" s="7" t="s">
        <v>1228</v>
      </c>
      <c r="C112" s="7" t="s">
        <v>1229</v>
      </c>
      <c r="D112" s="7" t="s">
        <v>1230</v>
      </c>
      <c r="E112" s="5" t="s">
        <v>1202</v>
      </c>
      <c r="F112" s="8" t="s">
        <v>1231</v>
      </c>
      <c r="G112" s="8" t="s">
        <v>1232</v>
      </c>
      <c r="H112" s="11" t="s">
        <v>1233</v>
      </c>
    </row>
    <row r="113" ht="26.25" customHeight="1" spans="1:8">
      <c r="A113" s="5" t="s">
        <v>260</v>
      </c>
      <c r="B113" s="7" t="s">
        <v>1235</v>
      </c>
      <c r="C113" s="7" t="s">
        <v>1236</v>
      </c>
      <c r="D113" s="7" t="s">
        <v>1237</v>
      </c>
      <c r="E113" s="5" t="s">
        <v>1202</v>
      </c>
      <c r="F113" s="8" t="s">
        <v>1238</v>
      </c>
      <c r="G113" s="8" t="s">
        <v>1239</v>
      </c>
      <c r="H113" s="11" t="s">
        <v>1240</v>
      </c>
    </row>
    <row r="114" ht="26.25" customHeight="1" spans="1:8">
      <c r="A114" s="5" t="s">
        <v>271</v>
      </c>
      <c r="B114" s="7" t="s">
        <v>1365</v>
      </c>
      <c r="C114" s="7" t="s">
        <v>1366</v>
      </c>
      <c r="D114" s="7" t="s">
        <v>1367</v>
      </c>
      <c r="E114" s="5" t="s">
        <v>1202</v>
      </c>
      <c r="F114" s="8" t="s">
        <v>1368</v>
      </c>
      <c r="G114" s="8" t="s">
        <v>1369</v>
      </c>
      <c r="H114" s="11" t="s">
        <v>1370</v>
      </c>
    </row>
    <row r="115" ht="26.25" customHeight="1" spans="1:8">
      <c r="A115" s="5" t="s">
        <v>282</v>
      </c>
      <c r="B115" s="7" t="s">
        <v>1371</v>
      </c>
      <c r="C115" s="7" t="s">
        <v>1372</v>
      </c>
      <c r="D115" s="7" t="s">
        <v>1373</v>
      </c>
      <c r="E115" s="5" t="s">
        <v>1202</v>
      </c>
      <c r="F115" s="8" t="s">
        <v>1368</v>
      </c>
      <c r="G115" s="8" t="s">
        <v>1374</v>
      </c>
      <c r="H115" s="11" t="s">
        <v>1375</v>
      </c>
    </row>
    <row r="116" ht="26.25" customHeight="1" spans="1:8">
      <c r="A116" s="5" t="s">
        <v>292</v>
      </c>
      <c r="B116" s="7" t="s">
        <v>1242</v>
      </c>
      <c r="C116" s="7" t="s">
        <v>1243</v>
      </c>
      <c r="D116" s="7" t="s">
        <v>1244</v>
      </c>
      <c r="E116" s="5" t="s">
        <v>1202</v>
      </c>
      <c r="F116" s="8" t="s">
        <v>1245</v>
      </c>
      <c r="G116" s="8" t="s">
        <v>1246</v>
      </c>
      <c r="H116" s="11" t="s">
        <v>1247</v>
      </c>
    </row>
    <row r="117" ht="26.25" customHeight="1" spans="1:8">
      <c r="A117" s="5" t="s">
        <v>302</v>
      </c>
      <c r="B117" s="7" t="s">
        <v>1242</v>
      </c>
      <c r="C117" s="7" t="s">
        <v>1243</v>
      </c>
      <c r="D117" s="7" t="s">
        <v>1244</v>
      </c>
      <c r="E117" s="5" t="s">
        <v>1202</v>
      </c>
      <c r="F117" s="8" t="s">
        <v>1249</v>
      </c>
      <c r="G117" s="8" t="s">
        <v>1246</v>
      </c>
      <c r="H117" s="11" t="s">
        <v>1250</v>
      </c>
    </row>
    <row r="118" ht="26.25" customHeight="1" spans="1:8">
      <c r="A118" s="5" t="s">
        <v>311</v>
      </c>
      <c r="B118" s="7" t="s">
        <v>1242</v>
      </c>
      <c r="C118" s="7" t="s">
        <v>1243</v>
      </c>
      <c r="D118" s="7" t="s">
        <v>1244</v>
      </c>
      <c r="E118" s="5" t="s">
        <v>1202</v>
      </c>
      <c r="F118" s="8" t="s">
        <v>1376</v>
      </c>
      <c r="G118" s="8" t="s">
        <v>1246</v>
      </c>
      <c r="H118" s="11" t="s">
        <v>1377</v>
      </c>
    </row>
    <row r="119" ht="26.25" customHeight="1" spans="1:8">
      <c r="A119" s="5" t="s">
        <v>322</v>
      </c>
      <c r="B119" s="7" t="s">
        <v>1252</v>
      </c>
      <c r="C119" s="7" t="s">
        <v>1253</v>
      </c>
      <c r="D119" s="7" t="s">
        <v>1254</v>
      </c>
      <c r="E119" s="5" t="s">
        <v>1202</v>
      </c>
      <c r="F119" s="8" t="s">
        <v>1255</v>
      </c>
      <c r="G119" s="8" t="s">
        <v>1256</v>
      </c>
      <c r="H119" s="11" t="s">
        <v>1257</v>
      </c>
    </row>
    <row r="120" ht="26.25" customHeight="1" spans="1:8">
      <c r="A120" s="5" t="s">
        <v>332</v>
      </c>
      <c r="B120" s="7" t="s">
        <v>1378</v>
      </c>
      <c r="C120" s="7" t="s">
        <v>1379</v>
      </c>
      <c r="D120" s="7" t="s">
        <v>1380</v>
      </c>
      <c r="E120" s="5" t="s">
        <v>1202</v>
      </c>
      <c r="F120" s="8" t="s">
        <v>1381</v>
      </c>
      <c r="G120" s="8" t="s">
        <v>1382</v>
      </c>
      <c r="H120" s="11" t="s">
        <v>1383</v>
      </c>
    </row>
    <row r="121" ht="26.25" customHeight="1" spans="1:8">
      <c r="A121" s="13" t="s">
        <v>340</v>
      </c>
      <c r="B121" s="14" t="s">
        <v>1384</v>
      </c>
      <c r="C121" s="14" t="s">
        <v>1385</v>
      </c>
      <c r="D121" s="14" t="s">
        <v>1380</v>
      </c>
      <c r="E121" s="13" t="s">
        <v>1202</v>
      </c>
      <c r="F121" s="15" t="s">
        <v>1386</v>
      </c>
      <c r="G121" s="15" t="s">
        <v>1387</v>
      </c>
      <c r="H121" s="16" t="s">
        <v>1388</v>
      </c>
    </row>
    <row r="122" ht="9" customHeight="1"/>
    <row r="123" ht="22.5" customHeight="1" spans="1:1">
      <c r="A123" s="17" t="s">
        <v>1015</v>
      </c>
    </row>
    <row r="124" ht="0.5" customHeight="1"/>
    <row r="125" ht="45" customHeight="1" spans="1:1">
      <c r="A125" s="1" t="s">
        <v>910</v>
      </c>
    </row>
    <row r="126" ht="26.25" customHeight="1" spans="1:8">
      <c r="A126" s="2" t="s">
        <v>1490</v>
      </c>
      <c r="B126" s="3"/>
      <c r="C126" s="3"/>
      <c r="D126" s="3"/>
      <c r="E126" s="3"/>
      <c r="F126" s="3"/>
      <c r="G126" s="4" t="s">
        <v>1389</v>
      </c>
      <c r="H126" s="3"/>
    </row>
    <row r="127" ht="26.25" customHeight="1" spans="1:8">
      <c r="A127" s="5" t="s">
        <v>2</v>
      </c>
      <c r="B127" s="5" t="s">
        <v>473</v>
      </c>
      <c r="C127" s="5" t="s">
        <v>780</v>
      </c>
      <c r="D127" s="5" t="s">
        <v>912</v>
      </c>
      <c r="E127" s="5" t="s">
        <v>913</v>
      </c>
      <c r="F127" s="5" t="s">
        <v>475</v>
      </c>
      <c r="G127" s="5" t="s">
        <v>914</v>
      </c>
      <c r="H127" s="6" t="s">
        <v>915</v>
      </c>
    </row>
    <row r="128" ht="26.25" customHeight="1" spans="1:8">
      <c r="A128" s="5" t="s">
        <v>346</v>
      </c>
      <c r="B128" s="7" t="s">
        <v>1259</v>
      </c>
      <c r="C128" s="7" t="s">
        <v>1260</v>
      </c>
      <c r="D128" s="7" t="s">
        <v>1261</v>
      </c>
      <c r="E128" s="5" t="s">
        <v>1202</v>
      </c>
      <c r="F128" s="8" t="s">
        <v>1262</v>
      </c>
      <c r="G128" s="8" t="s">
        <v>1263</v>
      </c>
      <c r="H128" s="11" t="s">
        <v>1264</v>
      </c>
    </row>
    <row r="129" ht="26.25" customHeight="1" spans="1:8">
      <c r="A129" s="5" t="s">
        <v>352</v>
      </c>
      <c r="B129" s="7" t="s">
        <v>1390</v>
      </c>
      <c r="C129" s="7" t="s">
        <v>1391</v>
      </c>
      <c r="D129" s="7" t="s">
        <v>1392</v>
      </c>
      <c r="E129" s="5" t="s">
        <v>1202</v>
      </c>
      <c r="F129" s="8" t="s">
        <v>1393</v>
      </c>
      <c r="G129" s="8" t="s">
        <v>1394</v>
      </c>
      <c r="H129" s="11" t="s">
        <v>1395</v>
      </c>
    </row>
    <row r="130" ht="26.25" customHeight="1" spans="1:8">
      <c r="A130" s="5" t="s">
        <v>358</v>
      </c>
      <c r="B130" s="7" t="s">
        <v>1390</v>
      </c>
      <c r="C130" s="7" t="s">
        <v>1391</v>
      </c>
      <c r="D130" s="7" t="s">
        <v>1392</v>
      </c>
      <c r="E130" s="5" t="s">
        <v>1202</v>
      </c>
      <c r="F130" s="8" t="s">
        <v>1396</v>
      </c>
      <c r="G130" s="8" t="s">
        <v>1394</v>
      </c>
      <c r="H130" s="11" t="s">
        <v>1397</v>
      </c>
    </row>
    <row r="131" ht="26.25" customHeight="1" spans="1:8">
      <c r="A131" s="5" t="s">
        <v>364</v>
      </c>
      <c r="B131" s="7" t="s">
        <v>1398</v>
      </c>
      <c r="C131" s="7" t="s">
        <v>1399</v>
      </c>
      <c r="D131" s="7" t="s">
        <v>1261</v>
      </c>
      <c r="E131" s="5" t="s">
        <v>1202</v>
      </c>
      <c r="F131" s="8" t="s">
        <v>1400</v>
      </c>
      <c r="G131" s="8" t="s">
        <v>1401</v>
      </c>
      <c r="H131" s="11" t="s">
        <v>1402</v>
      </c>
    </row>
    <row r="132" ht="26.25" customHeight="1" spans="1:8">
      <c r="A132" s="5" t="s">
        <v>371</v>
      </c>
      <c r="B132" s="7" t="s">
        <v>1403</v>
      </c>
      <c r="C132" s="7" t="s">
        <v>1404</v>
      </c>
      <c r="D132" s="7" t="s">
        <v>1405</v>
      </c>
      <c r="E132" s="5" t="s">
        <v>1202</v>
      </c>
      <c r="F132" s="8" t="s">
        <v>1406</v>
      </c>
      <c r="G132" s="8" t="s">
        <v>1407</v>
      </c>
      <c r="H132" s="11" t="s">
        <v>1408</v>
      </c>
    </row>
    <row r="133" ht="26.25" customHeight="1" spans="1:8">
      <c r="A133" s="5" t="s">
        <v>382</v>
      </c>
      <c r="B133" s="7" t="s">
        <v>1403</v>
      </c>
      <c r="C133" s="7" t="s">
        <v>1404</v>
      </c>
      <c r="D133" s="7" t="s">
        <v>1405</v>
      </c>
      <c r="E133" s="5" t="s">
        <v>1202</v>
      </c>
      <c r="F133" s="8" t="s">
        <v>1409</v>
      </c>
      <c r="G133" s="8" t="s">
        <v>1407</v>
      </c>
      <c r="H133" s="11" t="s">
        <v>1410</v>
      </c>
    </row>
    <row r="134" ht="26.25" customHeight="1" spans="1:8">
      <c r="A134" s="5" t="s">
        <v>394</v>
      </c>
      <c r="B134" s="7" t="s">
        <v>1266</v>
      </c>
      <c r="C134" s="7" t="s">
        <v>1267</v>
      </c>
      <c r="D134" s="7" t="s">
        <v>1268</v>
      </c>
      <c r="E134" s="5" t="s">
        <v>1202</v>
      </c>
      <c r="F134" s="8" t="s">
        <v>1269</v>
      </c>
      <c r="G134" s="8" t="s">
        <v>1270</v>
      </c>
      <c r="H134" s="11" t="s">
        <v>1271</v>
      </c>
    </row>
    <row r="135" ht="26.25" customHeight="1" spans="1:8">
      <c r="A135" s="5" t="s">
        <v>411</v>
      </c>
      <c r="B135" s="7" t="s">
        <v>1273</v>
      </c>
      <c r="C135" s="7" t="s">
        <v>1274</v>
      </c>
      <c r="D135" s="7" t="s">
        <v>1275</v>
      </c>
      <c r="E135" s="5" t="s">
        <v>1202</v>
      </c>
      <c r="F135" s="8" t="s">
        <v>1276</v>
      </c>
      <c r="G135" s="8" t="s">
        <v>1277</v>
      </c>
      <c r="H135" s="11" t="s">
        <v>1278</v>
      </c>
    </row>
    <row r="136" ht="26.25" customHeight="1" spans="1:8">
      <c r="A136" s="5" t="s">
        <v>422</v>
      </c>
      <c r="B136" s="7" t="s">
        <v>1411</v>
      </c>
      <c r="C136" s="7" t="s">
        <v>1412</v>
      </c>
      <c r="D136" s="7" t="s">
        <v>1413</v>
      </c>
      <c r="E136" s="5" t="s">
        <v>1202</v>
      </c>
      <c r="F136" s="8" t="s">
        <v>1414</v>
      </c>
      <c r="G136" s="8" t="s">
        <v>1415</v>
      </c>
      <c r="H136" s="11" t="s">
        <v>1416</v>
      </c>
    </row>
    <row r="137" ht="26.25" customHeight="1" spans="1:8">
      <c r="A137" s="5" t="s">
        <v>437</v>
      </c>
      <c r="B137" s="7" t="s">
        <v>1280</v>
      </c>
      <c r="C137" s="7" t="s">
        <v>1281</v>
      </c>
      <c r="D137" s="7" t="s">
        <v>1282</v>
      </c>
      <c r="E137" s="5" t="s">
        <v>1202</v>
      </c>
      <c r="F137" s="8" t="s">
        <v>1417</v>
      </c>
      <c r="G137" s="8" t="s">
        <v>1284</v>
      </c>
      <c r="H137" s="11" t="s">
        <v>1418</v>
      </c>
    </row>
    <row r="138" ht="26.25" customHeight="1" spans="1:8">
      <c r="A138" s="5" t="s">
        <v>451</v>
      </c>
      <c r="B138" s="7" t="s">
        <v>1280</v>
      </c>
      <c r="C138" s="7" t="s">
        <v>1281</v>
      </c>
      <c r="D138" s="7" t="s">
        <v>1282</v>
      </c>
      <c r="E138" s="5" t="s">
        <v>1202</v>
      </c>
      <c r="F138" s="8" t="s">
        <v>1283</v>
      </c>
      <c r="G138" s="8" t="s">
        <v>1284</v>
      </c>
      <c r="H138" s="11" t="s">
        <v>489</v>
      </c>
    </row>
    <row r="139" ht="26.25" customHeight="1" spans="1:8">
      <c r="A139" s="5" t="s">
        <v>459</v>
      </c>
      <c r="B139" s="7" t="s">
        <v>1419</v>
      </c>
      <c r="C139" s="7" t="s">
        <v>1420</v>
      </c>
      <c r="D139" s="7" t="s">
        <v>1421</v>
      </c>
      <c r="E139" s="5" t="s">
        <v>1202</v>
      </c>
      <c r="F139" s="8" t="s">
        <v>1422</v>
      </c>
      <c r="G139" s="8" t="s">
        <v>1423</v>
      </c>
      <c r="H139" s="11" t="s">
        <v>1424</v>
      </c>
    </row>
    <row r="140" ht="26.25" customHeight="1" spans="1:8">
      <c r="A140" s="5" t="s">
        <v>1081</v>
      </c>
      <c r="B140" s="7" t="s">
        <v>1425</v>
      </c>
      <c r="C140" s="7" t="s">
        <v>1420</v>
      </c>
      <c r="D140" s="7" t="s">
        <v>1426</v>
      </c>
      <c r="E140" s="5" t="s">
        <v>1202</v>
      </c>
      <c r="F140" s="8" t="s">
        <v>1000</v>
      </c>
      <c r="G140" s="8" t="s">
        <v>1427</v>
      </c>
      <c r="H140" s="11" t="s">
        <v>1428</v>
      </c>
    </row>
    <row r="141" ht="26.25" customHeight="1" spans="1:8">
      <c r="A141" s="5" t="s">
        <v>1088</v>
      </c>
      <c r="B141" s="7" t="s">
        <v>1429</v>
      </c>
      <c r="C141" s="7" t="s">
        <v>1346</v>
      </c>
      <c r="D141" s="7" t="s">
        <v>1430</v>
      </c>
      <c r="E141" s="5" t="s">
        <v>1202</v>
      </c>
      <c r="F141" s="8" t="s">
        <v>1431</v>
      </c>
      <c r="G141" s="8" t="s">
        <v>1432</v>
      </c>
      <c r="H141" s="11" t="s">
        <v>1433</v>
      </c>
    </row>
    <row r="142" ht="26.25" customHeight="1" spans="1:8">
      <c r="A142" s="5" t="s">
        <v>1434</v>
      </c>
      <c r="B142" s="12"/>
      <c r="C142" s="12"/>
      <c r="D142" s="12"/>
      <c r="E142" s="12"/>
      <c r="F142" s="12"/>
      <c r="G142" s="12"/>
      <c r="H142" s="11" t="s">
        <v>1435</v>
      </c>
    </row>
    <row r="143" ht="22.5" customHeight="1" spans="1:8">
      <c r="A143" s="18" t="s">
        <v>27</v>
      </c>
      <c r="B143" s="12"/>
      <c r="C143" s="12"/>
      <c r="D143" s="19"/>
      <c r="E143" s="19"/>
      <c r="F143" s="5"/>
      <c r="G143" s="5"/>
      <c r="H143" s="11" t="s">
        <v>1436</v>
      </c>
    </row>
    <row r="144" ht="22.5" customHeight="1" spans="1:8">
      <c r="A144" s="5" t="s">
        <v>94</v>
      </c>
      <c r="B144" s="19"/>
      <c r="C144" s="7" t="s">
        <v>1437</v>
      </c>
      <c r="D144" s="5"/>
      <c r="E144" s="5"/>
      <c r="F144" s="5"/>
      <c r="G144" s="5"/>
      <c r="H144" s="11"/>
    </row>
    <row r="145" ht="22.5" customHeight="1" spans="1:8">
      <c r="A145" s="5" t="s">
        <v>10</v>
      </c>
      <c r="B145" s="7" t="s">
        <v>1301</v>
      </c>
      <c r="C145" s="7" t="s">
        <v>1302</v>
      </c>
      <c r="D145" s="7"/>
      <c r="E145" s="5" t="s">
        <v>919</v>
      </c>
      <c r="F145" s="8" t="s">
        <v>1303</v>
      </c>
      <c r="G145" s="8" t="s">
        <v>926</v>
      </c>
      <c r="H145" s="11" t="s">
        <v>1304</v>
      </c>
    </row>
    <row r="146" ht="22.5" customHeight="1" spans="1:8">
      <c r="A146" s="5" t="s">
        <v>41</v>
      </c>
      <c r="B146" s="7" t="s">
        <v>1301</v>
      </c>
      <c r="C146" s="7" t="s">
        <v>1302</v>
      </c>
      <c r="D146" s="7"/>
      <c r="E146" s="5" t="s">
        <v>919</v>
      </c>
      <c r="F146" s="8" t="s">
        <v>1438</v>
      </c>
      <c r="G146" s="8" t="s">
        <v>926</v>
      </c>
      <c r="H146" s="11" t="s">
        <v>1439</v>
      </c>
    </row>
    <row r="147" ht="22.5" customHeight="1" spans="1:8">
      <c r="A147" s="5" t="s">
        <v>44</v>
      </c>
      <c r="B147" s="7" t="s">
        <v>1311</v>
      </c>
      <c r="C147" s="7" t="s">
        <v>1312</v>
      </c>
      <c r="D147" s="7"/>
      <c r="E147" s="5" t="s">
        <v>950</v>
      </c>
      <c r="F147" s="8" t="s">
        <v>1313</v>
      </c>
      <c r="G147" s="8" t="s">
        <v>197</v>
      </c>
      <c r="H147" s="11" t="s">
        <v>1314</v>
      </c>
    </row>
    <row r="148" ht="22.5" customHeight="1" spans="1:8">
      <c r="A148" s="5" t="s">
        <v>47</v>
      </c>
      <c r="B148" s="7" t="s">
        <v>1317</v>
      </c>
      <c r="C148" s="7" t="s">
        <v>1318</v>
      </c>
      <c r="D148" s="7"/>
      <c r="E148" s="5" t="s">
        <v>950</v>
      </c>
      <c r="F148" s="8" t="s">
        <v>1319</v>
      </c>
      <c r="G148" s="8" t="s">
        <v>1320</v>
      </c>
      <c r="H148" s="11" t="s">
        <v>1321</v>
      </c>
    </row>
    <row r="149" ht="22.5" customHeight="1" spans="1:8">
      <c r="A149" s="5" t="s">
        <v>54</v>
      </c>
      <c r="B149" s="7" t="s">
        <v>1323</v>
      </c>
      <c r="C149" s="7" t="s">
        <v>1324</v>
      </c>
      <c r="D149" s="7"/>
      <c r="E149" s="5" t="s">
        <v>1325</v>
      </c>
      <c r="F149" s="8" t="s">
        <v>1440</v>
      </c>
      <c r="G149" s="8" t="s">
        <v>1327</v>
      </c>
      <c r="H149" s="11" t="s">
        <v>1441</v>
      </c>
    </row>
    <row r="150" ht="22.5" customHeight="1" spans="1:8">
      <c r="A150" s="13" t="s">
        <v>67</v>
      </c>
      <c r="B150" s="14" t="s">
        <v>1323</v>
      </c>
      <c r="C150" s="14" t="s">
        <v>1324</v>
      </c>
      <c r="D150" s="14"/>
      <c r="E150" s="13" t="s">
        <v>1325</v>
      </c>
      <c r="F150" s="15" t="s">
        <v>1326</v>
      </c>
      <c r="G150" s="15" t="s">
        <v>1327</v>
      </c>
      <c r="H150" s="16" t="s">
        <v>1328</v>
      </c>
    </row>
    <row r="151" ht="91.5" customHeight="1"/>
    <row r="152" ht="22.5" customHeight="1" spans="1:1">
      <c r="A152" s="17" t="s">
        <v>1015</v>
      </c>
    </row>
  </sheetData>
  <mergeCells count="24">
    <mergeCell ref="A1:H1"/>
    <mergeCell ref="A2:F2"/>
    <mergeCell ref="G2:H2"/>
    <mergeCell ref="A8:G8"/>
    <mergeCell ref="A30:H30"/>
    <mergeCell ref="A32:H32"/>
    <mergeCell ref="A33:F33"/>
    <mergeCell ref="G33:H33"/>
    <mergeCell ref="A61:H61"/>
    <mergeCell ref="A63:H63"/>
    <mergeCell ref="A64:F64"/>
    <mergeCell ref="G64:H64"/>
    <mergeCell ref="A92:H92"/>
    <mergeCell ref="A94:H94"/>
    <mergeCell ref="A95:F95"/>
    <mergeCell ref="G95:H95"/>
    <mergeCell ref="A101:G101"/>
    <mergeCell ref="A123:H123"/>
    <mergeCell ref="A125:H125"/>
    <mergeCell ref="A126:F126"/>
    <mergeCell ref="G126:H126"/>
    <mergeCell ref="A142:G142"/>
    <mergeCell ref="A143:C143"/>
    <mergeCell ref="A152:H15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4" manualBreakCount="4">
    <brk id="30" max="16383" man="1"/>
    <brk id="61" max="16383" man="1"/>
    <brk id="92" max="16383" man="1"/>
    <brk id="12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A1" sqref="A1:D1"/>
    </sheetView>
  </sheetViews>
  <sheetFormatPr defaultColWidth="9.14285714285714" defaultRowHeight="12.75" outlineLevelCol="3"/>
  <cols>
    <col min="1" max="1" width="10.2857142857143" customWidth="1"/>
    <col min="2" max="2" width="34.7142857142857" customWidth="1"/>
    <col min="3" max="3" width="32" customWidth="1"/>
    <col min="4" max="4" width="19.5714285714286" customWidth="1"/>
  </cols>
  <sheetData>
    <row r="1" ht="45" customHeight="1" spans="1:1">
      <c r="A1" s="1" t="s">
        <v>30</v>
      </c>
    </row>
    <row r="2" ht="26.25" customHeight="1" spans="1:4">
      <c r="A2" s="2" t="s">
        <v>1491</v>
      </c>
      <c r="B2" s="3"/>
      <c r="C2" s="3"/>
      <c r="D2" s="4" t="s">
        <v>32</v>
      </c>
    </row>
    <row r="3" ht="23.25" customHeight="1" spans="1:4">
      <c r="A3" s="5" t="s">
        <v>2</v>
      </c>
      <c r="B3" s="5" t="s">
        <v>33</v>
      </c>
      <c r="C3" s="5" t="s">
        <v>34</v>
      </c>
      <c r="D3" s="6" t="s">
        <v>4</v>
      </c>
    </row>
    <row r="4" ht="23.25" customHeight="1" spans="1:4">
      <c r="A4" s="5" t="s">
        <v>35</v>
      </c>
      <c r="B4" s="7" t="s">
        <v>36</v>
      </c>
      <c r="C4" s="5" t="s">
        <v>37</v>
      </c>
      <c r="D4" s="11" t="s">
        <v>1492</v>
      </c>
    </row>
    <row r="5" ht="23.25" customHeight="1" spans="1:4">
      <c r="A5" s="5" t="s">
        <v>10</v>
      </c>
      <c r="B5" s="7" t="s">
        <v>39</v>
      </c>
      <c r="C5" s="5" t="s">
        <v>37</v>
      </c>
      <c r="D5" s="11" t="s">
        <v>1493</v>
      </c>
    </row>
    <row r="6" ht="23.25" customHeight="1" spans="1:4">
      <c r="A6" s="5" t="s">
        <v>41</v>
      </c>
      <c r="B6" s="7" t="s">
        <v>42</v>
      </c>
      <c r="C6" s="5" t="s">
        <v>37</v>
      </c>
      <c r="D6" s="11" t="s">
        <v>1494</v>
      </c>
    </row>
    <row r="7" ht="23.25" customHeight="1" spans="1:4">
      <c r="A7" s="5" t="s">
        <v>44</v>
      </c>
      <c r="B7" s="7" t="s">
        <v>45</v>
      </c>
      <c r="C7" s="5" t="s">
        <v>37</v>
      </c>
      <c r="D7" s="11" t="s">
        <v>1495</v>
      </c>
    </row>
    <row r="8" ht="23.25" customHeight="1" spans="1:4">
      <c r="A8" s="5" t="s">
        <v>47</v>
      </c>
      <c r="B8" s="7" t="s">
        <v>48</v>
      </c>
      <c r="C8" s="5" t="s">
        <v>37</v>
      </c>
      <c r="D8" s="11" t="s">
        <v>1496</v>
      </c>
    </row>
    <row r="9" ht="23.25" customHeight="1" spans="1:4">
      <c r="A9" s="5" t="s">
        <v>50</v>
      </c>
      <c r="B9" s="7" t="s">
        <v>51</v>
      </c>
      <c r="C9" s="5" t="s">
        <v>52</v>
      </c>
      <c r="D9" s="11" t="s">
        <v>1497</v>
      </c>
    </row>
    <row r="10" ht="23.25" customHeight="1" spans="1:4">
      <c r="A10" s="5" t="s">
        <v>54</v>
      </c>
      <c r="B10" s="7" t="s">
        <v>55</v>
      </c>
      <c r="C10" s="5" t="s">
        <v>56</v>
      </c>
      <c r="D10" s="11"/>
    </row>
    <row r="11" ht="23.25" customHeight="1" spans="1:4">
      <c r="A11" s="5" t="s">
        <v>58</v>
      </c>
      <c r="B11" s="7" t="s">
        <v>39</v>
      </c>
      <c r="C11" s="5" t="s">
        <v>56</v>
      </c>
      <c r="D11" s="11"/>
    </row>
    <row r="12" ht="23.25" customHeight="1" spans="1:4">
      <c r="A12" s="5" t="s">
        <v>60</v>
      </c>
      <c r="B12" s="7" t="s">
        <v>61</v>
      </c>
      <c r="C12" s="5" t="s">
        <v>56</v>
      </c>
      <c r="D12" s="11"/>
    </row>
    <row r="13" ht="23.25" customHeight="1" spans="1:4">
      <c r="A13" s="5" t="s">
        <v>63</v>
      </c>
      <c r="B13" s="7" t="s">
        <v>45</v>
      </c>
      <c r="C13" s="5" t="s">
        <v>56</v>
      </c>
      <c r="D13" s="11"/>
    </row>
    <row r="14" ht="23.25" customHeight="1" spans="1:4">
      <c r="A14" s="5" t="s">
        <v>65</v>
      </c>
      <c r="B14" s="7" t="s">
        <v>48</v>
      </c>
      <c r="C14" s="5" t="s">
        <v>56</v>
      </c>
      <c r="D14" s="11"/>
    </row>
    <row r="15" ht="23.25" customHeight="1" spans="1:4">
      <c r="A15" s="5" t="s">
        <v>67</v>
      </c>
      <c r="B15" s="7" t="s">
        <v>68</v>
      </c>
      <c r="C15" s="5" t="s">
        <v>69</v>
      </c>
      <c r="D15" s="11" t="s">
        <v>1497</v>
      </c>
    </row>
    <row r="16" ht="23.25" customHeight="1" spans="1:4">
      <c r="A16" s="5" t="s">
        <v>71</v>
      </c>
      <c r="B16" s="7" t="s">
        <v>72</v>
      </c>
      <c r="C16" s="5" t="s">
        <v>73</v>
      </c>
      <c r="D16" s="11" t="s">
        <v>1498</v>
      </c>
    </row>
    <row r="17" ht="23.25" customHeight="1" spans="1:4">
      <c r="A17" s="5" t="s">
        <v>75</v>
      </c>
      <c r="B17" s="7" t="s">
        <v>76</v>
      </c>
      <c r="C17" s="5" t="s">
        <v>77</v>
      </c>
      <c r="D17" s="11"/>
    </row>
    <row r="18" ht="23.25" customHeight="1" spans="1:4">
      <c r="A18" s="5" t="s">
        <v>78</v>
      </c>
      <c r="B18" s="7" t="s">
        <v>79</v>
      </c>
      <c r="C18" s="5" t="s">
        <v>80</v>
      </c>
      <c r="D18" s="11" t="s">
        <v>763</v>
      </c>
    </row>
    <row r="19" ht="23.25" customHeight="1" spans="1:4">
      <c r="A19" s="5" t="s">
        <v>82</v>
      </c>
      <c r="B19" s="7" t="s">
        <v>83</v>
      </c>
      <c r="C19" s="5" t="s">
        <v>84</v>
      </c>
      <c r="D19" s="11" t="s">
        <v>497</v>
      </c>
    </row>
    <row r="20" ht="23.25" customHeight="1" spans="1:4">
      <c r="A20" s="5" t="s">
        <v>86</v>
      </c>
      <c r="B20" s="7" t="s">
        <v>87</v>
      </c>
      <c r="C20" s="5" t="s">
        <v>77</v>
      </c>
      <c r="D20" s="11"/>
    </row>
    <row r="21" ht="23.25" customHeight="1" spans="1:4">
      <c r="A21" s="5" t="s">
        <v>88</v>
      </c>
      <c r="B21" s="7" t="s">
        <v>89</v>
      </c>
      <c r="C21" s="5" t="s">
        <v>90</v>
      </c>
      <c r="D21" s="11"/>
    </row>
    <row r="22" ht="23.25" customHeight="1" spans="1:4">
      <c r="A22" s="5" t="s">
        <v>91</v>
      </c>
      <c r="B22" s="7" t="s">
        <v>92</v>
      </c>
      <c r="C22" s="5" t="s">
        <v>93</v>
      </c>
      <c r="D22" s="11"/>
    </row>
    <row r="23" ht="23.25" customHeight="1" spans="1:4">
      <c r="A23" s="5" t="s">
        <v>94</v>
      </c>
      <c r="B23" s="7" t="s">
        <v>8</v>
      </c>
      <c r="C23" s="5" t="s">
        <v>95</v>
      </c>
      <c r="D23" s="11" t="s">
        <v>1499</v>
      </c>
    </row>
    <row r="24" ht="23.25" customHeight="1" spans="1:4">
      <c r="A24" s="5" t="s">
        <v>97</v>
      </c>
      <c r="B24" s="7" t="s">
        <v>98</v>
      </c>
      <c r="C24" s="5" t="s">
        <v>98</v>
      </c>
      <c r="D24" s="11"/>
    </row>
    <row r="25" ht="23.25" customHeight="1" spans="1:4">
      <c r="A25" s="5" t="s">
        <v>99</v>
      </c>
      <c r="B25" s="7" t="s">
        <v>9</v>
      </c>
      <c r="C25" s="5" t="s">
        <v>100</v>
      </c>
      <c r="D25" s="11" t="s">
        <v>1500</v>
      </c>
    </row>
    <row r="26" ht="23.25" customHeight="1" spans="1:4">
      <c r="A26" s="5" t="s">
        <v>102</v>
      </c>
      <c r="B26" s="7" t="s">
        <v>103</v>
      </c>
      <c r="C26" s="5" t="s">
        <v>103</v>
      </c>
      <c r="D26" s="11"/>
    </row>
    <row r="27" ht="23.25" customHeight="1" spans="1:4">
      <c r="A27" s="5" t="s">
        <v>104</v>
      </c>
      <c r="B27" s="7" t="s">
        <v>105</v>
      </c>
      <c r="C27" s="5" t="s">
        <v>105</v>
      </c>
      <c r="D27" s="11"/>
    </row>
    <row r="28" ht="23.25" customHeight="1" spans="1:4">
      <c r="A28" s="5" t="s">
        <v>106</v>
      </c>
      <c r="B28" s="7" t="s">
        <v>107</v>
      </c>
      <c r="C28" s="5" t="s">
        <v>107</v>
      </c>
      <c r="D28" s="11"/>
    </row>
    <row r="29" ht="23.25" customHeight="1" spans="1:4">
      <c r="A29" s="5" t="s">
        <v>108</v>
      </c>
      <c r="B29" s="7" t="s">
        <v>109</v>
      </c>
      <c r="C29" s="5" t="s">
        <v>110</v>
      </c>
      <c r="D29" s="11"/>
    </row>
    <row r="30" ht="23.25" customHeight="1" spans="1:4">
      <c r="A30" s="13" t="s">
        <v>111</v>
      </c>
      <c r="B30" s="22"/>
      <c r="C30" s="22"/>
      <c r="D30" s="16" t="s">
        <v>1501</v>
      </c>
    </row>
    <row r="31" ht="7.5" customHeight="1"/>
    <row r="32" ht="22.5" customHeight="1" spans="1:1">
      <c r="A32" s="17" t="s">
        <v>113</v>
      </c>
    </row>
  </sheetData>
  <mergeCells count="4">
    <mergeCell ref="A1:D1"/>
    <mergeCell ref="A2:C2"/>
    <mergeCell ref="A30:C30"/>
    <mergeCell ref="A32:D3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"/>
  <sheetViews>
    <sheetView workbookViewId="0">
      <selection activeCell="A1" sqref="A1:M1"/>
    </sheetView>
  </sheetViews>
  <sheetFormatPr defaultColWidth="9.14285714285714" defaultRowHeight="12.75"/>
  <cols>
    <col min="1" max="1" width="6.57142857142857" customWidth="1"/>
    <col min="2" max="2" width="12.5714285714286" customWidth="1"/>
    <col min="3" max="3" width="21.2857142857143" customWidth="1"/>
    <col min="4" max="4" width="22.5714285714286" customWidth="1"/>
    <col min="5" max="5" width="6.71428571428571" customWidth="1"/>
    <col min="6" max="6" width="9.28571428571429" customWidth="1"/>
    <col min="7" max="7" width="11.4285714285714" customWidth="1"/>
    <col min="8" max="8" width="11.5714285714286" customWidth="1"/>
    <col min="9" max="13" width="9.28571428571429" customWidth="1"/>
  </cols>
  <sheetData>
    <row r="1" ht="45" customHeight="1" spans="1:1">
      <c r="A1" s="1" t="s">
        <v>114</v>
      </c>
    </row>
    <row r="2" ht="22.5" customHeight="1" spans="1:13">
      <c r="A2" s="2" t="s">
        <v>1491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3"/>
      <c r="L2" s="3"/>
      <c r="M2" s="3"/>
    </row>
    <row r="3" ht="22.5" customHeight="1" spans="1:13">
      <c r="A3" s="5" t="s">
        <v>2</v>
      </c>
      <c r="B3" s="5" t="s">
        <v>116</v>
      </c>
      <c r="C3" s="5" t="s">
        <v>117</v>
      </c>
      <c r="D3" s="5" t="s">
        <v>118</v>
      </c>
      <c r="E3" s="5" t="s">
        <v>119</v>
      </c>
      <c r="F3" s="5" t="s">
        <v>120</v>
      </c>
      <c r="G3" s="5" t="s">
        <v>121</v>
      </c>
      <c r="H3" s="5" t="s">
        <v>122</v>
      </c>
      <c r="I3" s="5" t="s">
        <v>123</v>
      </c>
      <c r="J3" s="12"/>
      <c r="K3" s="12"/>
      <c r="L3" s="12"/>
      <c r="M3" s="6" t="s">
        <v>124</v>
      </c>
    </row>
    <row r="4" ht="22.5" customHeight="1" spans="1:13">
      <c r="A4" s="25"/>
      <c r="B4" s="25"/>
      <c r="C4" s="25"/>
      <c r="D4" s="25"/>
      <c r="E4" s="25"/>
      <c r="F4" s="25"/>
      <c r="G4" s="25"/>
      <c r="H4" s="25"/>
      <c r="I4" s="5" t="s">
        <v>125</v>
      </c>
      <c r="J4" s="5" t="s">
        <v>126</v>
      </c>
      <c r="K4" s="5" t="s">
        <v>127</v>
      </c>
      <c r="L4" s="6" t="s">
        <v>128</v>
      </c>
      <c r="M4" s="27"/>
    </row>
    <row r="5" ht="22.5" customHeight="1" spans="1:13">
      <c r="A5" s="5"/>
      <c r="B5" s="7"/>
      <c r="C5" s="7" t="s">
        <v>166</v>
      </c>
      <c r="D5" s="7"/>
      <c r="E5" s="5"/>
      <c r="F5" s="8"/>
      <c r="G5" s="20"/>
      <c r="H5" s="20" t="s">
        <v>1502</v>
      </c>
      <c r="I5" s="20" t="s">
        <v>1503</v>
      </c>
      <c r="J5" s="20" t="s">
        <v>1504</v>
      </c>
      <c r="K5" s="20" t="s">
        <v>1505</v>
      </c>
      <c r="L5" s="20" t="s">
        <v>1506</v>
      </c>
      <c r="M5" s="21"/>
    </row>
    <row r="6" ht="51" customHeight="1" spans="1:13">
      <c r="A6" s="5" t="s">
        <v>10</v>
      </c>
      <c r="B6" s="7" t="s">
        <v>1507</v>
      </c>
      <c r="C6" s="7" t="s">
        <v>1508</v>
      </c>
      <c r="D6" s="7" t="s">
        <v>1509</v>
      </c>
      <c r="E6" s="5" t="s">
        <v>138</v>
      </c>
      <c r="F6" s="8" t="s">
        <v>1510</v>
      </c>
      <c r="G6" s="20" t="s">
        <v>1511</v>
      </c>
      <c r="H6" s="20" t="s">
        <v>1502</v>
      </c>
      <c r="I6" s="20" t="s">
        <v>1503</v>
      </c>
      <c r="J6" s="20" t="s">
        <v>1504</v>
      </c>
      <c r="K6" s="20" t="s">
        <v>1505</v>
      </c>
      <c r="L6" s="20" t="s">
        <v>1506</v>
      </c>
      <c r="M6" s="21"/>
    </row>
    <row r="7" ht="22.5" customHeight="1" spans="1:13">
      <c r="A7" s="5"/>
      <c r="B7" s="7"/>
      <c r="C7" s="7" t="s">
        <v>1512</v>
      </c>
      <c r="D7" s="7"/>
      <c r="E7" s="5"/>
      <c r="F7" s="8"/>
      <c r="G7" s="20"/>
      <c r="H7" s="20" t="s">
        <v>1513</v>
      </c>
      <c r="I7" s="20"/>
      <c r="J7" s="20"/>
      <c r="K7" s="20"/>
      <c r="L7" s="20"/>
      <c r="M7" s="21"/>
    </row>
    <row r="8" ht="22.5" customHeight="1" spans="1:13">
      <c r="A8" s="5" t="s">
        <v>41</v>
      </c>
      <c r="B8" s="7" t="s">
        <v>1514</v>
      </c>
      <c r="C8" s="7" t="s">
        <v>1515</v>
      </c>
      <c r="D8" s="7" t="s">
        <v>1515</v>
      </c>
      <c r="E8" s="5" t="s">
        <v>326</v>
      </c>
      <c r="F8" s="8" t="s">
        <v>1516</v>
      </c>
      <c r="G8" s="20" t="s">
        <v>1517</v>
      </c>
      <c r="H8" s="20" t="s">
        <v>1513</v>
      </c>
      <c r="I8" s="20"/>
      <c r="J8" s="20"/>
      <c r="K8" s="20"/>
      <c r="L8" s="20"/>
      <c r="M8" s="21"/>
    </row>
    <row r="9" ht="22.5" customHeight="1" spans="1:13">
      <c r="A9" s="5"/>
      <c r="B9" s="7"/>
      <c r="C9" s="7" t="s">
        <v>243</v>
      </c>
      <c r="D9" s="7"/>
      <c r="E9" s="5"/>
      <c r="F9" s="8"/>
      <c r="G9" s="20"/>
      <c r="H9" s="20" t="s">
        <v>1518</v>
      </c>
      <c r="I9" s="20" t="s">
        <v>1519</v>
      </c>
      <c r="J9" s="20" t="s">
        <v>1520</v>
      </c>
      <c r="K9" s="20" t="s">
        <v>1521</v>
      </c>
      <c r="L9" s="20" t="s">
        <v>1522</v>
      </c>
      <c r="M9" s="21"/>
    </row>
    <row r="10" ht="63" customHeight="1" spans="1:13">
      <c r="A10" s="5" t="s">
        <v>44</v>
      </c>
      <c r="B10" s="7" t="s">
        <v>1523</v>
      </c>
      <c r="C10" s="7" t="s">
        <v>251</v>
      </c>
      <c r="D10" s="7" t="s">
        <v>252</v>
      </c>
      <c r="E10" s="5" t="s">
        <v>218</v>
      </c>
      <c r="F10" s="8" t="s">
        <v>1524</v>
      </c>
      <c r="G10" s="20" t="s">
        <v>254</v>
      </c>
      <c r="H10" s="20" t="s">
        <v>1525</v>
      </c>
      <c r="I10" s="20" t="s">
        <v>1526</v>
      </c>
      <c r="J10" s="20" t="s">
        <v>1527</v>
      </c>
      <c r="K10" s="20" t="s">
        <v>1528</v>
      </c>
      <c r="L10" s="20" t="s">
        <v>1402</v>
      </c>
      <c r="M10" s="21"/>
    </row>
    <row r="11" ht="28.5" customHeight="1" spans="1:13">
      <c r="A11" s="5" t="s">
        <v>47</v>
      </c>
      <c r="B11" s="7" t="s">
        <v>1529</v>
      </c>
      <c r="C11" s="7" t="s">
        <v>273</v>
      </c>
      <c r="D11" s="7" t="s">
        <v>274</v>
      </c>
      <c r="E11" s="5" t="s">
        <v>218</v>
      </c>
      <c r="F11" s="8" t="s">
        <v>1530</v>
      </c>
      <c r="G11" s="20" t="s">
        <v>276</v>
      </c>
      <c r="H11" s="20" t="s">
        <v>1531</v>
      </c>
      <c r="I11" s="20" t="s">
        <v>1532</v>
      </c>
      <c r="J11" s="20" t="s">
        <v>1516</v>
      </c>
      <c r="K11" s="20" t="s">
        <v>1533</v>
      </c>
      <c r="L11" s="20" t="s">
        <v>1534</v>
      </c>
      <c r="M11" s="21"/>
    </row>
    <row r="12" ht="28.5" customHeight="1" spans="1:13">
      <c r="A12" s="5" t="s">
        <v>54</v>
      </c>
      <c r="B12" s="7" t="s">
        <v>1535</v>
      </c>
      <c r="C12" s="7" t="s">
        <v>324</v>
      </c>
      <c r="D12" s="7" t="s">
        <v>325</v>
      </c>
      <c r="E12" s="5" t="s">
        <v>326</v>
      </c>
      <c r="F12" s="8" t="s">
        <v>1536</v>
      </c>
      <c r="G12" s="20" t="s">
        <v>1537</v>
      </c>
      <c r="H12" s="20" t="s">
        <v>1538</v>
      </c>
      <c r="I12" s="20" t="s">
        <v>1539</v>
      </c>
      <c r="J12" s="20" t="s">
        <v>1540</v>
      </c>
      <c r="K12" s="20"/>
      <c r="L12" s="20"/>
      <c r="M12" s="21"/>
    </row>
    <row r="13" ht="22.5" customHeight="1" spans="1:13">
      <c r="A13" s="5" t="s">
        <v>67</v>
      </c>
      <c r="B13" s="7" t="s">
        <v>1541</v>
      </c>
      <c r="C13" s="7" t="s">
        <v>334</v>
      </c>
      <c r="D13" s="7" t="s">
        <v>335</v>
      </c>
      <c r="E13" s="5" t="s">
        <v>336</v>
      </c>
      <c r="F13" s="8" t="s">
        <v>1542</v>
      </c>
      <c r="G13" s="20" t="s">
        <v>338</v>
      </c>
      <c r="H13" s="20" t="s">
        <v>1543</v>
      </c>
      <c r="I13" s="20"/>
      <c r="J13" s="20"/>
      <c r="K13" s="20"/>
      <c r="L13" s="20"/>
      <c r="M13" s="21"/>
    </row>
    <row r="14" ht="22.5" customHeight="1" spans="1:13">
      <c r="A14" s="5"/>
      <c r="B14" s="7"/>
      <c r="C14" s="7"/>
      <c r="D14" s="7"/>
      <c r="E14" s="5"/>
      <c r="F14" s="8"/>
      <c r="G14" s="20"/>
      <c r="H14" s="20"/>
      <c r="I14" s="20"/>
      <c r="J14" s="20"/>
      <c r="K14" s="20"/>
      <c r="L14" s="20"/>
      <c r="M14" s="21"/>
    </row>
    <row r="15" ht="22.5" customHeight="1" spans="1:13">
      <c r="A15" s="5"/>
      <c r="B15" s="7"/>
      <c r="C15" s="7"/>
      <c r="D15" s="7"/>
      <c r="E15" s="5"/>
      <c r="F15" s="8"/>
      <c r="G15" s="20"/>
      <c r="H15" s="20"/>
      <c r="I15" s="20"/>
      <c r="J15" s="20"/>
      <c r="K15" s="20"/>
      <c r="L15" s="20"/>
      <c r="M15" s="21"/>
    </row>
    <row r="16" ht="22.5" customHeight="1" spans="1:13">
      <c r="A16" s="5"/>
      <c r="B16" s="7"/>
      <c r="C16" s="7"/>
      <c r="D16" s="7"/>
      <c r="E16" s="5"/>
      <c r="F16" s="8"/>
      <c r="G16" s="20"/>
      <c r="H16" s="20"/>
      <c r="I16" s="20"/>
      <c r="J16" s="20"/>
      <c r="K16" s="20"/>
      <c r="L16" s="20"/>
      <c r="M16" s="21"/>
    </row>
    <row r="17" ht="22.5" customHeight="1" spans="1:13">
      <c r="A17" s="5" t="s">
        <v>236</v>
      </c>
      <c r="B17" s="12"/>
      <c r="C17" s="12"/>
      <c r="D17" s="12"/>
      <c r="E17" s="12"/>
      <c r="F17" s="12"/>
      <c r="G17" s="12"/>
      <c r="H17" s="20" t="s">
        <v>1492</v>
      </c>
      <c r="I17" s="20" t="s">
        <v>1493</v>
      </c>
      <c r="J17" s="20" t="s">
        <v>1494</v>
      </c>
      <c r="K17" s="20" t="s">
        <v>1495</v>
      </c>
      <c r="L17" s="20" t="s">
        <v>1496</v>
      </c>
      <c r="M17" s="6"/>
    </row>
    <row r="18" ht="22.5" customHeight="1" spans="1:13">
      <c r="A18" s="13" t="s">
        <v>469</v>
      </c>
      <c r="B18" s="22"/>
      <c r="C18" s="22"/>
      <c r="D18" s="22"/>
      <c r="E18" s="22"/>
      <c r="F18" s="22"/>
      <c r="G18" s="22"/>
      <c r="H18" s="23" t="s">
        <v>1492</v>
      </c>
      <c r="I18" s="23" t="s">
        <v>1493</v>
      </c>
      <c r="J18" s="23" t="s">
        <v>1494</v>
      </c>
      <c r="K18" s="23" t="s">
        <v>1495</v>
      </c>
      <c r="L18" s="23" t="s">
        <v>1496</v>
      </c>
      <c r="M18" s="24"/>
    </row>
    <row r="19" ht="7.5" customHeight="1"/>
    <row r="20" ht="22.5" customHeight="1" spans="1:1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17" t="s">
        <v>37</v>
      </c>
    </row>
  </sheetData>
  <mergeCells count="16">
    <mergeCell ref="A1:M1"/>
    <mergeCell ref="A2:I2"/>
    <mergeCell ref="J2:M2"/>
    <mergeCell ref="I3:L3"/>
    <mergeCell ref="A17:G17"/>
    <mergeCell ref="A18:G18"/>
    <mergeCell ref="L20:M20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3"/>
  <sheetViews>
    <sheetView workbookViewId="0">
      <selection activeCell="A1" sqref="A1:O1"/>
    </sheetView>
  </sheetViews>
  <sheetFormatPr defaultColWidth="9.14285714285714" defaultRowHeight="12.75"/>
  <cols>
    <col min="1" max="1" width="5" customWidth="1"/>
    <col min="2" max="2" width="11.2857142857143" customWidth="1"/>
    <col min="3" max="3" width="26" customWidth="1"/>
    <col min="4" max="14" width="8.57142857142857" customWidth="1"/>
    <col min="15" max="15" width="12.1428571428571" customWidth="1"/>
  </cols>
  <sheetData>
    <row r="1" ht="45" customHeight="1" spans="1:1">
      <c r="A1" s="1" t="s">
        <v>470</v>
      </c>
    </row>
    <row r="2" ht="22.5" customHeight="1" spans="1:15">
      <c r="A2" s="2" t="s">
        <v>1491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1544</v>
      </c>
      <c r="N2" s="3"/>
      <c r="O2" s="3"/>
    </row>
    <row r="3" ht="22.5" customHeight="1" spans="1:15">
      <c r="A3" s="5" t="s">
        <v>472</v>
      </c>
      <c r="B3" s="5" t="s">
        <v>473</v>
      </c>
      <c r="C3" s="5" t="s">
        <v>474</v>
      </c>
      <c r="D3" s="5" t="s">
        <v>119</v>
      </c>
      <c r="E3" s="5" t="s">
        <v>475</v>
      </c>
      <c r="F3" s="5" t="s">
        <v>476</v>
      </c>
      <c r="G3" s="12"/>
      <c r="H3" s="12"/>
      <c r="I3" s="12"/>
      <c r="J3" s="12"/>
      <c r="K3" s="12"/>
      <c r="L3" s="12"/>
      <c r="M3" s="12"/>
      <c r="N3" s="12"/>
      <c r="O3" s="6" t="s">
        <v>477</v>
      </c>
    </row>
    <row r="4" ht="25.5" customHeight="1" spans="1:15">
      <c r="A4" s="25"/>
      <c r="B4" s="25"/>
      <c r="C4" s="25"/>
      <c r="D4" s="25"/>
      <c r="E4" s="25"/>
      <c r="F4" s="5" t="s">
        <v>478</v>
      </c>
      <c r="G4" s="5" t="s">
        <v>479</v>
      </c>
      <c r="H4" s="5" t="s">
        <v>480</v>
      </c>
      <c r="I4" s="5" t="s">
        <v>481</v>
      </c>
      <c r="J4" s="5" t="s">
        <v>482</v>
      </c>
      <c r="K4" s="5" t="s">
        <v>483</v>
      </c>
      <c r="L4" s="5" t="s">
        <v>484</v>
      </c>
      <c r="M4" s="5" t="s">
        <v>485</v>
      </c>
      <c r="N4" s="6" t="s">
        <v>486</v>
      </c>
      <c r="O4" s="27"/>
    </row>
    <row r="5" ht="22.5" customHeight="1" spans="1:15">
      <c r="A5" s="5"/>
      <c r="B5" s="7"/>
      <c r="C5" s="7" t="s">
        <v>166</v>
      </c>
      <c r="D5" s="5"/>
      <c r="E5" s="8"/>
      <c r="F5" s="20"/>
      <c r="G5" s="20"/>
      <c r="H5" s="20"/>
      <c r="I5" s="20"/>
      <c r="J5" s="20"/>
      <c r="K5" s="20"/>
      <c r="L5" s="20"/>
      <c r="M5" s="20"/>
      <c r="N5" s="20"/>
      <c r="O5" s="11" t="s">
        <v>1502</v>
      </c>
    </row>
    <row r="6" ht="51" customHeight="1" spans="1:15">
      <c r="A6" s="5" t="s">
        <v>10</v>
      </c>
      <c r="B6" s="7" t="s">
        <v>1507</v>
      </c>
      <c r="C6" s="7" t="s">
        <v>1545</v>
      </c>
      <c r="D6" s="5" t="s">
        <v>138</v>
      </c>
      <c r="E6" s="8" t="s">
        <v>1510</v>
      </c>
      <c r="F6" s="20" t="s">
        <v>1546</v>
      </c>
      <c r="G6" s="20" t="s">
        <v>1547</v>
      </c>
      <c r="H6" s="20" t="s">
        <v>1548</v>
      </c>
      <c r="I6" s="20" t="s">
        <v>508</v>
      </c>
      <c r="J6" s="20" t="s">
        <v>1549</v>
      </c>
      <c r="K6" s="20" t="s">
        <v>1550</v>
      </c>
      <c r="L6" s="20" t="s">
        <v>1551</v>
      </c>
      <c r="M6" s="20"/>
      <c r="N6" s="20" t="s">
        <v>1511</v>
      </c>
      <c r="O6" s="11" t="s">
        <v>1502</v>
      </c>
    </row>
    <row r="7" ht="28.5" customHeight="1" spans="1:15">
      <c r="A7" s="5"/>
      <c r="B7" s="7" t="s">
        <v>1552</v>
      </c>
      <c r="C7" s="7" t="s">
        <v>1553</v>
      </c>
      <c r="D7" s="5" t="s">
        <v>138</v>
      </c>
      <c r="E7" s="8" t="s">
        <v>1510</v>
      </c>
      <c r="F7" s="20" t="s">
        <v>1546</v>
      </c>
      <c r="G7" s="20" t="s">
        <v>1547</v>
      </c>
      <c r="H7" s="20" t="s">
        <v>1548</v>
      </c>
      <c r="I7" s="20" t="s">
        <v>508</v>
      </c>
      <c r="J7" s="20" t="s">
        <v>1549</v>
      </c>
      <c r="K7" s="20" t="s">
        <v>1550</v>
      </c>
      <c r="L7" s="20" t="s">
        <v>1551</v>
      </c>
      <c r="M7" s="20"/>
      <c r="N7" s="20" t="s">
        <v>1511</v>
      </c>
      <c r="O7" s="11" t="s">
        <v>1502</v>
      </c>
    </row>
    <row r="8" ht="22.5" customHeight="1" spans="1:15">
      <c r="A8" s="5"/>
      <c r="B8" s="7"/>
      <c r="C8" s="7" t="s">
        <v>1512</v>
      </c>
      <c r="D8" s="5"/>
      <c r="E8" s="8"/>
      <c r="F8" s="20"/>
      <c r="G8" s="20"/>
      <c r="H8" s="20"/>
      <c r="I8" s="20"/>
      <c r="J8" s="20"/>
      <c r="K8" s="20"/>
      <c r="L8" s="20"/>
      <c r="M8" s="20"/>
      <c r="N8" s="20"/>
      <c r="O8" s="11" t="s">
        <v>1513</v>
      </c>
    </row>
    <row r="9" ht="22.5" customHeight="1" spans="1:15">
      <c r="A9" s="5" t="s">
        <v>41</v>
      </c>
      <c r="B9" s="7" t="s">
        <v>1514</v>
      </c>
      <c r="C9" s="7" t="s">
        <v>1554</v>
      </c>
      <c r="D9" s="5" t="s">
        <v>326</v>
      </c>
      <c r="E9" s="8" t="s">
        <v>1516</v>
      </c>
      <c r="F9" s="20"/>
      <c r="G9" s="20"/>
      <c r="H9" s="20" t="s">
        <v>1517</v>
      </c>
      <c r="I9" s="20"/>
      <c r="J9" s="20"/>
      <c r="K9" s="20"/>
      <c r="L9" s="20"/>
      <c r="M9" s="20"/>
      <c r="N9" s="20" t="s">
        <v>1517</v>
      </c>
      <c r="O9" s="11" t="s">
        <v>1513</v>
      </c>
    </row>
    <row r="10" ht="22.5" customHeight="1" spans="1:15">
      <c r="A10" s="5"/>
      <c r="B10" s="7" t="s">
        <v>671</v>
      </c>
      <c r="C10" s="7" t="s">
        <v>1515</v>
      </c>
      <c r="D10" s="5" t="s">
        <v>326</v>
      </c>
      <c r="E10" s="8" t="s">
        <v>60</v>
      </c>
      <c r="F10" s="20"/>
      <c r="G10" s="20"/>
      <c r="H10" s="20" t="s">
        <v>1517</v>
      </c>
      <c r="I10" s="20"/>
      <c r="J10" s="20"/>
      <c r="K10" s="20"/>
      <c r="L10" s="20"/>
      <c r="M10" s="20"/>
      <c r="N10" s="20" t="s">
        <v>1517</v>
      </c>
      <c r="O10" s="11" t="s">
        <v>1513</v>
      </c>
    </row>
    <row r="11" ht="22.5" customHeight="1" spans="1:15">
      <c r="A11" s="5"/>
      <c r="B11" s="7"/>
      <c r="C11" s="7" t="s">
        <v>243</v>
      </c>
      <c r="D11" s="5"/>
      <c r="E11" s="8"/>
      <c r="F11" s="20"/>
      <c r="G11" s="20"/>
      <c r="H11" s="20"/>
      <c r="I11" s="20"/>
      <c r="J11" s="20"/>
      <c r="K11" s="20"/>
      <c r="L11" s="20"/>
      <c r="M11" s="20"/>
      <c r="N11" s="20"/>
      <c r="O11" s="11" t="s">
        <v>1518</v>
      </c>
    </row>
    <row r="12" ht="63" customHeight="1" spans="1:15">
      <c r="A12" s="5" t="s">
        <v>44</v>
      </c>
      <c r="B12" s="7" t="s">
        <v>1523</v>
      </c>
      <c r="C12" s="7" t="s">
        <v>590</v>
      </c>
      <c r="D12" s="5" t="s">
        <v>218</v>
      </c>
      <c r="E12" s="8" t="s">
        <v>1524</v>
      </c>
      <c r="F12" s="20" t="s">
        <v>591</v>
      </c>
      <c r="G12" s="20" t="s">
        <v>592</v>
      </c>
      <c r="H12" s="20" t="s">
        <v>593</v>
      </c>
      <c r="I12" s="20" t="s">
        <v>594</v>
      </c>
      <c r="J12" s="20" t="s">
        <v>595</v>
      </c>
      <c r="K12" s="20" t="s">
        <v>596</v>
      </c>
      <c r="L12" s="20" t="s">
        <v>597</v>
      </c>
      <c r="M12" s="20"/>
      <c r="N12" s="20" t="s">
        <v>254</v>
      </c>
      <c r="O12" s="11" t="s">
        <v>1525</v>
      </c>
    </row>
    <row r="13" ht="28.5" customHeight="1" spans="1:15">
      <c r="A13" s="5"/>
      <c r="B13" s="7" t="s">
        <v>598</v>
      </c>
      <c r="C13" s="7" t="s">
        <v>1555</v>
      </c>
      <c r="D13" s="5" t="s">
        <v>218</v>
      </c>
      <c r="E13" s="8" t="s">
        <v>1524</v>
      </c>
      <c r="F13" s="20" t="s">
        <v>591</v>
      </c>
      <c r="G13" s="20" t="s">
        <v>592</v>
      </c>
      <c r="H13" s="20" t="s">
        <v>593</v>
      </c>
      <c r="I13" s="20" t="s">
        <v>594</v>
      </c>
      <c r="J13" s="20" t="s">
        <v>595</v>
      </c>
      <c r="K13" s="20" t="s">
        <v>596</v>
      </c>
      <c r="L13" s="20" t="s">
        <v>597</v>
      </c>
      <c r="M13" s="20"/>
      <c r="N13" s="20" t="s">
        <v>254</v>
      </c>
      <c r="O13" s="11" t="s">
        <v>1525</v>
      </c>
    </row>
    <row r="14" ht="28.5" customHeight="1" spans="1:15">
      <c r="A14" s="5" t="s">
        <v>47</v>
      </c>
      <c r="B14" s="7" t="s">
        <v>1529</v>
      </c>
      <c r="C14" s="7" t="s">
        <v>611</v>
      </c>
      <c r="D14" s="5" t="s">
        <v>218</v>
      </c>
      <c r="E14" s="8" t="s">
        <v>1530</v>
      </c>
      <c r="F14" s="20" t="s">
        <v>612</v>
      </c>
      <c r="G14" s="20" t="s">
        <v>613</v>
      </c>
      <c r="H14" s="20" t="s">
        <v>614</v>
      </c>
      <c r="I14" s="20" t="s">
        <v>615</v>
      </c>
      <c r="J14" s="20" t="s">
        <v>616</v>
      </c>
      <c r="K14" s="20" t="s">
        <v>617</v>
      </c>
      <c r="L14" s="20" t="s">
        <v>618</v>
      </c>
      <c r="M14" s="20"/>
      <c r="N14" s="20" t="s">
        <v>276</v>
      </c>
      <c r="O14" s="11" t="s">
        <v>1531</v>
      </c>
    </row>
    <row r="15" ht="22.5" customHeight="1" spans="1:15">
      <c r="A15" s="5"/>
      <c r="B15" s="7" t="s">
        <v>619</v>
      </c>
      <c r="C15" s="7" t="s">
        <v>620</v>
      </c>
      <c r="D15" s="5" t="s">
        <v>218</v>
      </c>
      <c r="E15" s="8" t="s">
        <v>1530</v>
      </c>
      <c r="F15" s="20" t="s">
        <v>612</v>
      </c>
      <c r="G15" s="20" t="s">
        <v>613</v>
      </c>
      <c r="H15" s="20" t="s">
        <v>614</v>
      </c>
      <c r="I15" s="20" t="s">
        <v>615</v>
      </c>
      <c r="J15" s="20" t="s">
        <v>616</v>
      </c>
      <c r="K15" s="20" t="s">
        <v>617</v>
      </c>
      <c r="L15" s="20" t="s">
        <v>618</v>
      </c>
      <c r="M15" s="20"/>
      <c r="N15" s="20" t="s">
        <v>276</v>
      </c>
      <c r="O15" s="11" t="s">
        <v>1531</v>
      </c>
    </row>
    <row r="16" ht="28.5" customHeight="1" spans="1:15">
      <c r="A16" s="5" t="s">
        <v>54</v>
      </c>
      <c r="B16" s="7" t="s">
        <v>1535</v>
      </c>
      <c r="C16" s="7" t="s">
        <v>661</v>
      </c>
      <c r="D16" s="5" t="s">
        <v>326</v>
      </c>
      <c r="E16" s="8" t="s">
        <v>1536</v>
      </c>
      <c r="F16" s="20" t="s">
        <v>662</v>
      </c>
      <c r="G16" s="20" t="s">
        <v>663</v>
      </c>
      <c r="H16" s="20" t="s">
        <v>751</v>
      </c>
      <c r="I16" s="20"/>
      <c r="J16" s="20"/>
      <c r="K16" s="20" t="s">
        <v>517</v>
      </c>
      <c r="L16" s="20" t="s">
        <v>665</v>
      </c>
      <c r="M16" s="20"/>
      <c r="N16" s="20" t="s">
        <v>1537</v>
      </c>
      <c r="O16" s="11" t="s">
        <v>1538</v>
      </c>
    </row>
    <row r="17" ht="22.5" customHeight="1" spans="1:15">
      <c r="A17" s="13"/>
      <c r="B17" s="14" t="s">
        <v>666</v>
      </c>
      <c r="C17" s="14" t="s">
        <v>324</v>
      </c>
      <c r="D17" s="13" t="s">
        <v>326</v>
      </c>
      <c r="E17" s="15" t="s">
        <v>1536</v>
      </c>
      <c r="F17" s="23" t="s">
        <v>662</v>
      </c>
      <c r="G17" s="23" t="s">
        <v>663</v>
      </c>
      <c r="H17" s="23" t="s">
        <v>667</v>
      </c>
      <c r="I17" s="23"/>
      <c r="J17" s="23"/>
      <c r="K17" s="23" t="s">
        <v>517</v>
      </c>
      <c r="L17" s="23" t="s">
        <v>665</v>
      </c>
      <c r="M17" s="23"/>
      <c r="N17" s="23" t="s">
        <v>668</v>
      </c>
      <c r="O17" s="16" t="s">
        <v>1556</v>
      </c>
    </row>
    <row r="18" ht="15" customHeight="1"/>
    <row r="19" ht="22.5" customHeight="1" spans="1:1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17" t="s">
        <v>547</v>
      </c>
    </row>
    <row r="20" ht="0.5" customHeight="1"/>
    <row r="21" ht="45" customHeight="1" spans="1:1">
      <c r="A21" s="1" t="s">
        <v>470</v>
      </c>
    </row>
    <row r="22" ht="22.5" customHeight="1" spans="1:15">
      <c r="A22" s="2" t="s">
        <v>1491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4" t="s">
        <v>1557</v>
      </c>
      <c r="N22" s="3"/>
      <c r="O22" s="3"/>
    </row>
    <row r="23" ht="22.5" customHeight="1" spans="1:15">
      <c r="A23" s="5" t="s">
        <v>472</v>
      </c>
      <c r="B23" s="5" t="s">
        <v>473</v>
      </c>
      <c r="C23" s="5" t="s">
        <v>474</v>
      </c>
      <c r="D23" s="5" t="s">
        <v>119</v>
      </c>
      <c r="E23" s="5" t="s">
        <v>475</v>
      </c>
      <c r="F23" s="5" t="s">
        <v>476</v>
      </c>
      <c r="G23" s="12"/>
      <c r="H23" s="12"/>
      <c r="I23" s="12"/>
      <c r="J23" s="12"/>
      <c r="K23" s="12"/>
      <c r="L23" s="12"/>
      <c r="M23" s="12"/>
      <c r="N23" s="12"/>
      <c r="O23" s="6" t="s">
        <v>477</v>
      </c>
    </row>
    <row r="24" ht="25.5" customHeight="1" spans="1:15">
      <c r="A24" s="25"/>
      <c r="B24" s="25"/>
      <c r="C24" s="25"/>
      <c r="D24" s="25"/>
      <c r="E24" s="25"/>
      <c r="F24" s="5" t="s">
        <v>478</v>
      </c>
      <c r="G24" s="5" t="s">
        <v>479</v>
      </c>
      <c r="H24" s="5" t="s">
        <v>480</v>
      </c>
      <c r="I24" s="5" t="s">
        <v>481</v>
      </c>
      <c r="J24" s="5" t="s">
        <v>482</v>
      </c>
      <c r="K24" s="5" t="s">
        <v>483</v>
      </c>
      <c r="L24" s="5" t="s">
        <v>484</v>
      </c>
      <c r="M24" s="5" t="s">
        <v>485</v>
      </c>
      <c r="N24" s="6" t="s">
        <v>486</v>
      </c>
      <c r="O24" s="27"/>
    </row>
    <row r="25" ht="22.5" customHeight="1" spans="1:15">
      <c r="A25" s="5"/>
      <c r="B25" s="7" t="s">
        <v>671</v>
      </c>
      <c r="C25" s="7" t="s">
        <v>672</v>
      </c>
      <c r="D25" s="5" t="s">
        <v>336</v>
      </c>
      <c r="E25" s="8" t="s">
        <v>1558</v>
      </c>
      <c r="F25" s="20"/>
      <c r="G25" s="20"/>
      <c r="H25" s="20" t="s">
        <v>674</v>
      </c>
      <c r="I25" s="20"/>
      <c r="J25" s="20"/>
      <c r="K25" s="20"/>
      <c r="L25" s="20"/>
      <c r="M25" s="20"/>
      <c r="N25" s="20" t="s">
        <v>674</v>
      </c>
      <c r="O25" s="11" t="s">
        <v>1559</v>
      </c>
    </row>
    <row r="26" ht="22.5" customHeight="1" spans="1:15">
      <c r="A26" s="5" t="s">
        <v>67</v>
      </c>
      <c r="B26" s="7" t="s">
        <v>1541</v>
      </c>
      <c r="C26" s="7" t="s">
        <v>676</v>
      </c>
      <c r="D26" s="5" t="s">
        <v>336</v>
      </c>
      <c r="E26" s="8" t="s">
        <v>1542</v>
      </c>
      <c r="F26" s="20"/>
      <c r="G26" s="20"/>
      <c r="H26" s="20" t="s">
        <v>338</v>
      </c>
      <c r="I26" s="20"/>
      <c r="J26" s="20"/>
      <c r="K26" s="20"/>
      <c r="L26" s="20"/>
      <c r="M26" s="20"/>
      <c r="N26" s="20" t="s">
        <v>338</v>
      </c>
      <c r="O26" s="11" t="s">
        <v>1543</v>
      </c>
    </row>
    <row r="27" ht="22.5" customHeight="1" spans="1:15">
      <c r="A27" s="5"/>
      <c r="B27" s="7" t="s">
        <v>671</v>
      </c>
      <c r="C27" s="7" t="s">
        <v>334</v>
      </c>
      <c r="D27" s="5" t="s">
        <v>336</v>
      </c>
      <c r="E27" s="8" t="s">
        <v>1560</v>
      </c>
      <c r="F27" s="20"/>
      <c r="G27" s="20"/>
      <c r="H27" s="20" t="s">
        <v>338</v>
      </c>
      <c r="I27" s="20"/>
      <c r="J27" s="20"/>
      <c r="K27" s="20"/>
      <c r="L27" s="20"/>
      <c r="M27" s="20"/>
      <c r="N27" s="20" t="s">
        <v>338</v>
      </c>
      <c r="O27" s="11" t="s">
        <v>1543</v>
      </c>
    </row>
    <row r="28" ht="22.5" customHeight="1" spans="1:15">
      <c r="A28" s="5"/>
      <c r="B28" s="7"/>
      <c r="C28" s="7"/>
      <c r="D28" s="5"/>
      <c r="E28" s="8"/>
      <c r="F28" s="20"/>
      <c r="G28" s="20"/>
      <c r="H28" s="20"/>
      <c r="I28" s="20"/>
      <c r="J28" s="20"/>
      <c r="K28" s="20"/>
      <c r="L28" s="20"/>
      <c r="M28" s="20"/>
      <c r="N28" s="20"/>
      <c r="O28" s="11"/>
    </row>
    <row r="29" ht="22.5" customHeight="1" spans="1:15">
      <c r="A29" s="5"/>
      <c r="B29" s="7"/>
      <c r="C29" s="7"/>
      <c r="D29" s="5"/>
      <c r="E29" s="8"/>
      <c r="F29" s="20"/>
      <c r="G29" s="20"/>
      <c r="H29" s="20"/>
      <c r="I29" s="20"/>
      <c r="J29" s="20"/>
      <c r="K29" s="20"/>
      <c r="L29" s="20"/>
      <c r="M29" s="20"/>
      <c r="N29" s="20"/>
      <c r="O29" s="11"/>
    </row>
    <row r="30" ht="22.5" customHeight="1" spans="1:15">
      <c r="A30" s="5"/>
      <c r="B30" s="7"/>
      <c r="C30" s="7"/>
      <c r="D30" s="5"/>
      <c r="E30" s="8"/>
      <c r="F30" s="20"/>
      <c r="G30" s="20"/>
      <c r="H30" s="20"/>
      <c r="I30" s="20"/>
      <c r="J30" s="20"/>
      <c r="K30" s="20"/>
      <c r="L30" s="20"/>
      <c r="M30" s="20"/>
      <c r="N30" s="20"/>
      <c r="O30" s="11"/>
    </row>
    <row r="31" ht="22.5" customHeight="1" spans="1:15">
      <c r="A31" s="5"/>
      <c r="B31" s="7"/>
      <c r="C31" s="7"/>
      <c r="D31" s="5"/>
      <c r="E31" s="8"/>
      <c r="F31" s="20"/>
      <c r="G31" s="20"/>
      <c r="H31" s="20"/>
      <c r="I31" s="20"/>
      <c r="J31" s="20"/>
      <c r="K31" s="20"/>
      <c r="L31" s="20"/>
      <c r="M31" s="20"/>
      <c r="N31" s="20"/>
      <c r="O31" s="11"/>
    </row>
    <row r="32" ht="22.5" customHeight="1" spans="1:15">
      <c r="A32" s="5"/>
      <c r="B32" s="7"/>
      <c r="C32" s="7"/>
      <c r="D32" s="5"/>
      <c r="E32" s="8"/>
      <c r="F32" s="20"/>
      <c r="G32" s="20"/>
      <c r="H32" s="20"/>
      <c r="I32" s="20"/>
      <c r="J32" s="20"/>
      <c r="K32" s="20"/>
      <c r="L32" s="20"/>
      <c r="M32" s="20"/>
      <c r="N32" s="20"/>
      <c r="O32" s="11"/>
    </row>
    <row r="33" ht="22.5" customHeight="1" spans="1:15">
      <c r="A33" s="5"/>
      <c r="B33" s="7"/>
      <c r="C33" s="7"/>
      <c r="D33" s="5"/>
      <c r="E33" s="8"/>
      <c r="F33" s="20"/>
      <c r="G33" s="20"/>
      <c r="H33" s="20"/>
      <c r="I33" s="20"/>
      <c r="J33" s="20"/>
      <c r="K33" s="20"/>
      <c r="L33" s="20"/>
      <c r="M33" s="20"/>
      <c r="N33" s="20"/>
      <c r="O33" s="11"/>
    </row>
    <row r="34" ht="22.5" customHeight="1" spans="1:15">
      <c r="A34" s="5"/>
      <c r="B34" s="7"/>
      <c r="C34" s="7"/>
      <c r="D34" s="5"/>
      <c r="E34" s="8"/>
      <c r="F34" s="20"/>
      <c r="G34" s="20"/>
      <c r="H34" s="20"/>
      <c r="I34" s="20"/>
      <c r="J34" s="20"/>
      <c r="K34" s="20"/>
      <c r="L34" s="20"/>
      <c r="M34" s="20"/>
      <c r="N34" s="20"/>
      <c r="O34" s="11"/>
    </row>
    <row r="35" ht="22.5" customHeight="1" spans="1:15">
      <c r="A35" s="5"/>
      <c r="B35" s="7"/>
      <c r="C35" s="7"/>
      <c r="D35" s="5"/>
      <c r="E35" s="8"/>
      <c r="F35" s="20"/>
      <c r="G35" s="20"/>
      <c r="H35" s="20"/>
      <c r="I35" s="20"/>
      <c r="J35" s="20"/>
      <c r="K35" s="20"/>
      <c r="L35" s="20"/>
      <c r="M35" s="20"/>
      <c r="N35" s="20"/>
      <c r="O35" s="11"/>
    </row>
    <row r="36" ht="22.5" customHeight="1" spans="1:15">
      <c r="A36" s="5"/>
      <c r="B36" s="7"/>
      <c r="C36" s="7"/>
      <c r="D36" s="5"/>
      <c r="E36" s="8"/>
      <c r="F36" s="20"/>
      <c r="G36" s="20"/>
      <c r="H36" s="20"/>
      <c r="I36" s="20"/>
      <c r="J36" s="20"/>
      <c r="K36" s="20"/>
      <c r="L36" s="20"/>
      <c r="M36" s="20"/>
      <c r="N36" s="20"/>
      <c r="O36" s="11"/>
    </row>
    <row r="37" ht="22.5" customHeight="1" spans="1:15">
      <c r="A37" s="5"/>
      <c r="B37" s="7"/>
      <c r="C37" s="7"/>
      <c r="D37" s="5"/>
      <c r="E37" s="8"/>
      <c r="F37" s="20"/>
      <c r="G37" s="20"/>
      <c r="H37" s="20"/>
      <c r="I37" s="20"/>
      <c r="J37" s="20"/>
      <c r="K37" s="20"/>
      <c r="L37" s="20"/>
      <c r="M37" s="20"/>
      <c r="N37" s="20"/>
      <c r="O37" s="11"/>
    </row>
    <row r="38" ht="22.5" customHeight="1" spans="1:15">
      <c r="A38" s="5"/>
      <c r="B38" s="7"/>
      <c r="C38" s="7"/>
      <c r="D38" s="5"/>
      <c r="E38" s="8"/>
      <c r="F38" s="20"/>
      <c r="G38" s="20"/>
      <c r="H38" s="20"/>
      <c r="I38" s="20"/>
      <c r="J38" s="20"/>
      <c r="K38" s="20"/>
      <c r="L38" s="20"/>
      <c r="M38" s="20"/>
      <c r="N38" s="20"/>
      <c r="O38" s="11"/>
    </row>
    <row r="39" ht="22.5" customHeight="1" spans="1:15">
      <c r="A39" s="5"/>
      <c r="B39" s="7"/>
      <c r="C39" s="7"/>
      <c r="D39" s="5"/>
      <c r="E39" s="8"/>
      <c r="F39" s="20"/>
      <c r="G39" s="20"/>
      <c r="H39" s="20"/>
      <c r="I39" s="20"/>
      <c r="J39" s="20"/>
      <c r="K39" s="20"/>
      <c r="L39" s="20"/>
      <c r="M39" s="20"/>
      <c r="N39" s="20"/>
      <c r="O39" s="11"/>
    </row>
    <row r="40" ht="22.5" customHeight="1" spans="1:15">
      <c r="A40" s="5"/>
      <c r="B40" s="7"/>
      <c r="C40" s="7"/>
      <c r="D40" s="5"/>
      <c r="E40" s="8"/>
      <c r="F40" s="20"/>
      <c r="G40" s="20"/>
      <c r="H40" s="20"/>
      <c r="I40" s="20"/>
      <c r="J40" s="20"/>
      <c r="K40" s="20"/>
      <c r="L40" s="20"/>
      <c r="M40" s="20"/>
      <c r="N40" s="20"/>
      <c r="O40" s="11"/>
    </row>
    <row r="41" ht="22.5" customHeight="1" spans="1:15">
      <c r="A41" s="13" t="s">
        <v>469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16" t="s">
        <v>1492</v>
      </c>
    </row>
    <row r="42" ht="7.5" customHeight="1"/>
    <row r="43" ht="22.5" customHeight="1" spans="1:1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17" t="s">
        <v>547</v>
      </c>
    </row>
  </sheetData>
  <mergeCells count="21">
    <mergeCell ref="A1:O1"/>
    <mergeCell ref="A2:L2"/>
    <mergeCell ref="M2:O2"/>
    <mergeCell ref="F3:N3"/>
    <mergeCell ref="A21:O21"/>
    <mergeCell ref="A22:L22"/>
    <mergeCell ref="M22:O22"/>
    <mergeCell ref="F23:N23"/>
    <mergeCell ref="A41:N41"/>
    <mergeCell ref="A3:A4"/>
    <mergeCell ref="A23:A24"/>
    <mergeCell ref="B3:B4"/>
    <mergeCell ref="B23:B24"/>
    <mergeCell ref="C3:C4"/>
    <mergeCell ref="C23:C24"/>
    <mergeCell ref="D3:D4"/>
    <mergeCell ref="D23:D24"/>
    <mergeCell ref="E3:E4"/>
    <mergeCell ref="E23:E24"/>
    <mergeCell ref="O3:O4"/>
    <mergeCell ref="O23:O2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workbookViewId="0">
      <selection activeCell="A1" sqref="A1:E1"/>
    </sheetView>
  </sheetViews>
  <sheetFormatPr defaultColWidth="9.14285714285714" defaultRowHeight="12.75" outlineLevelCol="4"/>
  <cols>
    <col min="1" max="1" width="6.14285714285714" customWidth="1"/>
    <col min="2" max="2" width="32.4285714285714" customWidth="1"/>
    <col min="3" max="3" width="28" customWidth="1"/>
    <col min="4" max="4" width="12" customWidth="1"/>
    <col min="5" max="5" width="18" customWidth="1"/>
  </cols>
  <sheetData>
    <row r="1" ht="45" customHeight="1" spans="1:1">
      <c r="A1" s="1" t="s">
        <v>779</v>
      </c>
    </row>
    <row r="2" ht="22.5" customHeight="1" spans="1:5">
      <c r="A2" s="2" t="s">
        <v>1491</v>
      </c>
      <c r="B2" s="3"/>
      <c r="C2" s="3"/>
      <c r="D2" s="4" t="s">
        <v>1</v>
      </c>
      <c r="E2" s="3"/>
    </row>
    <row r="3" ht="24.75" customHeight="1" spans="1:5">
      <c r="A3" s="5" t="s">
        <v>2</v>
      </c>
      <c r="B3" s="5" t="s">
        <v>780</v>
      </c>
      <c r="C3" s="5" t="s">
        <v>781</v>
      </c>
      <c r="D3" s="5" t="s">
        <v>782</v>
      </c>
      <c r="E3" s="6" t="s">
        <v>4</v>
      </c>
    </row>
    <row r="4" ht="22.5" customHeight="1" spans="1:5">
      <c r="A4" s="5" t="s">
        <v>10</v>
      </c>
      <c r="B4" s="7" t="s">
        <v>72</v>
      </c>
      <c r="C4" s="5" t="s">
        <v>783</v>
      </c>
      <c r="D4" s="5" t="s">
        <v>784</v>
      </c>
      <c r="E4" s="11" t="s">
        <v>1498</v>
      </c>
    </row>
    <row r="5" ht="22.5" customHeight="1" spans="1:5">
      <c r="A5" s="5" t="s">
        <v>41</v>
      </c>
      <c r="B5" s="7" t="s">
        <v>76</v>
      </c>
      <c r="C5" s="5" t="s">
        <v>783</v>
      </c>
      <c r="D5" s="5"/>
      <c r="E5" s="11"/>
    </row>
    <row r="6" ht="22.5" customHeight="1" spans="1:5">
      <c r="A6" s="5" t="s">
        <v>44</v>
      </c>
      <c r="B6" s="7" t="s">
        <v>79</v>
      </c>
      <c r="C6" s="5" t="s">
        <v>783</v>
      </c>
      <c r="D6" s="5" t="s">
        <v>785</v>
      </c>
      <c r="E6" s="11" t="s">
        <v>763</v>
      </c>
    </row>
    <row r="7" ht="22.5" customHeight="1" spans="1:5">
      <c r="A7" s="5" t="s">
        <v>47</v>
      </c>
      <c r="B7" s="7" t="s">
        <v>83</v>
      </c>
      <c r="C7" s="5" t="s">
        <v>783</v>
      </c>
      <c r="D7" s="5" t="s">
        <v>505</v>
      </c>
      <c r="E7" s="11" t="s">
        <v>497</v>
      </c>
    </row>
    <row r="8" ht="22.5" customHeight="1" spans="1:5">
      <c r="A8" s="5" t="s">
        <v>54</v>
      </c>
      <c r="B8" s="7" t="s">
        <v>786</v>
      </c>
      <c r="C8" s="5" t="s">
        <v>783</v>
      </c>
      <c r="D8" s="5"/>
      <c r="E8" s="11"/>
    </row>
    <row r="9" ht="22.5" customHeight="1" spans="1:5">
      <c r="A9" s="5" t="s">
        <v>67</v>
      </c>
      <c r="B9" s="7" t="s">
        <v>89</v>
      </c>
      <c r="C9" s="5" t="s">
        <v>783</v>
      </c>
      <c r="D9" s="5"/>
      <c r="E9" s="11"/>
    </row>
    <row r="10" ht="22.5" customHeight="1" spans="1:5">
      <c r="A10" s="5"/>
      <c r="B10" s="7"/>
      <c r="C10" s="5"/>
      <c r="D10" s="5"/>
      <c r="E10" s="11"/>
    </row>
    <row r="11" ht="22.5" customHeight="1" spans="1:5">
      <c r="A11" s="5"/>
      <c r="B11" s="7"/>
      <c r="C11" s="5"/>
      <c r="D11" s="5"/>
      <c r="E11" s="11"/>
    </row>
    <row r="12" ht="22.5" customHeight="1" spans="1:5">
      <c r="A12" s="5"/>
      <c r="B12" s="7"/>
      <c r="C12" s="5"/>
      <c r="D12" s="5"/>
      <c r="E12" s="11"/>
    </row>
    <row r="13" ht="22.5" customHeight="1" spans="1:5">
      <c r="A13" s="5"/>
      <c r="B13" s="7"/>
      <c r="C13" s="5"/>
      <c r="D13" s="5"/>
      <c r="E13" s="11"/>
    </row>
    <row r="14" ht="22.5" customHeight="1" spans="1:5">
      <c r="A14" s="5"/>
      <c r="B14" s="7"/>
      <c r="C14" s="5"/>
      <c r="D14" s="5"/>
      <c r="E14" s="11"/>
    </row>
    <row r="15" ht="22.5" customHeight="1" spans="1:5">
      <c r="A15" s="5"/>
      <c r="B15" s="7"/>
      <c r="C15" s="5"/>
      <c r="D15" s="5"/>
      <c r="E15" s="11"/>
    </row>
    <row r="16" ht="22.5" customHeight="1" spans="1:5">
      <c r="A16" s="5"/>
      <c r="B16" s="7"/>
      <c r="C16" s="5"/>
      <c r="D16" s="5"/>
      <c r="E16" s="11"/>
    </row>
    <row r="17" ht="22.5" customHeight="1" spans="1:5">
      <c r="A17" s="5"/>
      <c r="B17" s="7"/>
      <c r="C17" s="5"/>
      <c r="D17" s="5"/>
      <c r="E17" s="11"/>
    </row>
    <row r="18" ht="22.5" customHeight="1" spans="1:5">
      <c r="A18" s="5"/>
      <c r="B18" s="7"/>
      <c r="C18" s="5"/>
      <c r="D18" s="5"/>
      <c r="E18" s="11"/>
    </row>
    <row r="19" ht="22.5" customHeight="1" spans="1:5">
      <c r="A19" s="5"/>
      <c r="B19" s="7"/>
      <c r="C19" s="5"/>
      <c r="D19" s="5"/>
      <c r="E19" s="11"/>
    </row>
    <row r="20" ht="22.5" customHeight="1" spans="1:5">
      <c r="A20" s="5"/>
      <c r="B20" s="7"/>
      <c r="C20" s="5"/>
      <c r="D20" s="5"/>
      <c r="E20" s="11"/>
    </row>
    <row r="21" ht="22.5" customHeight="1" spans="1:5">
      <c r="A21" s="5"/>
      <c r="B21" s="7"/>
      <c r="C21" s="5"/>
      <c r="D21" s="5"/>
      <c r="E21" s="11"/>
    </row>
    <row r="22" ht="22.5" customHeight="1" spans="1:5">
      <c r="A22" s="5"/>
      <c r="B22" s="7"/>
      <c r="C22" s="5"/>
      <c r="D22" s="5"/>
      <c r="E22" s="11"/>
    </row>
    <row r="23" ht="22.5" customHeight="1" spans="1:5">
      <c r="A23" s="5"/>
      <c r="B23" s="7"/>
      <c r="C23" s="5"/>
      <c r="D23" s="5"/>
      <c r="E23" s="11"/>
    </row>
    <row r="24" ht="22.5" customHeight="1" spans="1:5">
      <c r="A24" s="5"/>
      <c r="B24" s="7"/>
      <c r="C24" s="5"/>
      <c r="D24" s="5"/>
      <c r="E24" s="11"/>
    </row>
    <row r="25" ht="22.5" customHeight="1" spans="1:5">
      <c r="A25" s="5"/>
      <c r="B25" s="7"/>
      <c r="C25" s="5"/>
      <c r="D25" s="5"/>
      <c r="E25" s="11"/>
    </row>
    <row r="26" ht="22.5" customHeight="1" spans="1:5">
      <c r="A26" s="5"/>
      <c r="B26" s="7"/>
      <c r="C26" s="5"/>
      <c r="D26" s="5"/>
      <c r="E26" s="11"/>
    </row>
    <row r="27" ht="22.5" customHeight="1" spans="1:5">
      <c r="A27" s="5"/>
      <c r="B27" s="7"/>
      <c r="C27" s="5"/>
      <c r="D27" s="5"/>
      <c r="E27" s="11"/>
    </row>
    <row r="28" ht="22.5" customHeight="1" spans="1:5">
      <c r="A28" s="5"/>
      <c r="B28" s="7"/>
      <c r="C28" s="5"/>
      <c r="D28" s="5"/>
      <c r="E28" s="11"/>
    </row>
    <row r="29" ht="22.5" customHeight="1" spans="1:5">
      <c r="A29" s="5"/>
      <c r="B29" s="7"/>
      <c r="C29" s="5"/>
      <c r="D29" s="5"/>
      <c r="E29" s="11"/>
    </row>
    <row r="30" ht="22.5" customHeight="1" spans="1:5">
      <c r="A30" s="5"/>
      <c r="B30" s="7"/>
      <c r="C30" s="5"/>
      <c r="D30" s="5"/>
      <c r="E30" s="11"/>
    </row>
    <row r="31" ht="22.5" customHeight="1" spans="1:5">
      <c r="A31" s="5"/>
      <c r="B31" s="7"/>
      <c r="C31" s="5"/>
      <c r="D31" s="5"/>
      <c r="E31" s="11"/>
    </row>
    <row r="32" ht="22.5" customHeight="1" spans="1:5">
      <c r="A32" s="13" t="s">
        <v>787</v>
      </c>
      <c r="B32" s="22"/>
      <c r="C32" s="22"/>
      <c r="D32" s="22"/>
      <c r="E32" s="16" t="s">
        <v>1497</v>
      </c>
    </row>
    <row r="33" ht="7.5" customHeight="1"/>
    <row r="34" ht="19.5" customHeight="1" spans="1:1">
      <c r="A34" s="28" t="s">
        <v>788</v>
      </c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workbookViewId="0">
      <selection activeCell="A1" sqref="A1:M1"/>
    </sheetView>
  </sheetViews>
  <sheetFormatPr defaultColWidth="9.14285714285714" defaultRowHeight="12.75"/>
  <cols>
    <col min="1" max="1" width="6.71428571428571" customWidth="1"/>
    <col min="2" max="2" width="12.7142857142857" customWidth="1"/>
    <col min="3" max="3" width="21.5714285714286" customWidth="1"/>
    <col min="4" max="4" width="22.8571428571429" customWidth="1"/>
    <col min="5" max="5" width="7.85714285714286" customWidth="1"/>
    <col min="6" max="7" width="9.42857142857143" customWidth="1"/>
    <col min="8" max="8" width="10.7142857142857" customWidth="1"/>
    <col min="9" max="13" width="9.42857142857143" customWidth="1"/>
  </cols>
  <sheetData>
    <row r="1" ht="45" customHeight="1" spans="1:1">
      <c r="A1" s="1" t="s">
        <v>789</v>
      </c>
    </row>
    <row r="2" ht="22.5" customHeight="1" spans="1:13">
      <c r="A2" s="2" t="s">
        <v>1491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3"/>
      <c r="L2" s="3"/>
      <c r="M2" s="3"/>
    </row>
    <row r="3" ht="22.5" customHeight="1" spans="1:13">
      <c r="A3" s="5" t="s">
        <v>2</v>
      </c>
      <c r="B3" s="5" t="s">
        <v>116</v>
      </c>
      <c r="C3" s="5" t="s">
        <v>117</v>
      </c>
      <c r="D3" s="5" t="s">
        <v>118</v>
      </c>
      <c r="E3" s="5" t="s">
        <v>119</v>
      </c>
      <c r="F3" s="5" t="s">
        <v>120</v>
      </c>
      <c r="G3" s="5" t="s">
        <v>121</v>
      </c>
      <c r="H3" s="5" t="s">
        <v>122</v>
      </c>
      <c r="I3" s="5" t="s">
        <v>123</v>
      </c>
      <c r="J3" s="12"/>
      <c r="K3" s="12"/>
      <c r="L3" s="12"/>
      <c r="M3" s="6" t="s">
        <v>124</v>
      </c>
    </row>
    <row r="4" ht="22.5" customHeight="1" spans="1:13">
      <c r="A4" s="25"/>
      <c r="B4" s="25"/>
      <c r="C4" s="25"/>
      <c r="D4" s="25"/>
      <c r="E4" s="25"/>
      <c r="F4" s="25"/>
      <c r="G4" s="25"/>
      <c r="H4" s="25"/>
      <c r="I4" s="5" t="s">
        <v>125</v>
      </c>
      <c r="J4" s="5" t="s">
        <v>126</v>
      </c>
      <c r="K4" s="5" t="s">
        <v>127</v>
      </c>
      <c r="L4" s="6" t="s">
        <v>128</v>
      </c>
      <c r="M4" s="27"/>
    </row>
    <row r="5" ht="22.5" customHeight="1" spans="1:13">
      <c r="A5" s="5"/>
      <c r="B5" s="7"/>
      <c r="C5" s="7"/>
      <c r="D5" s="7"/>
      <c r="E5" s="5"/>
      <c r="F5" s="8"/>
      <c r="G5" s="20"/>
      <c r="H5" s="20"/>
      <c r="I5" s="20"/>
      <c r="J5" s="20"/>
      <c r="K5" s="20"/>
      <c r="L5" s="20"/>
      <c r="M5" s="21"/>
    </row>
    <row r="6" ht="22.5" customHeight="1" spans="1:13">
      <c r="A6" s="5"/>
      <c r="B6" s="7"/>
      <c r="C6" s="7"/>
      <c r="D6" s="7"/>
      <c r="E6" s="5"/>
      <c r="F6" s="8"/>
      <c r="G6" s="20"/>
      <c r="H6" s="20"/>
      <c r="I6" s="20"/>
      <c r="J6" s="20"/>
      <c r="K6" s="20"/>
      <c r="L6" s="20"/>
      <c r="M6" s="21"/>
    </row>
    <row r="7" ht="22.5" customHeight="1" spans="1:13">
      <c r="A7" s="5"/>
      <c r="B7" s="7"/>
      <c r="C7" s="7"/>
      <c r="D7" s="7"/>
      <c r="E7" s="5"/>
      <c r="F7" s="8"/>
      <c r="G7" s="20"/>
      <c r="H7" s="20"/>
      <c r="I7" s="20"/>
      <c r="J7" s="20"/>
      <c r="K7" s="20"/>
      <c r="L7" s="20"/>
      <c r="M7" s="21"/>
    </row>
    <row r="8" ht="22.5" customHeight="1" spans="1:13">
      <c r="A8" s="5"/>
      <c r="B8" s="7"/>
      <c r="C8" s="7"/>
      <c r="D8" s="7"/>
      <c r="E8" s="5"/>
      <c r="F8" s="8"/>
      <c r="G8" s="20"/>
      <c r="H8" s="20"/>
      <c r="I8" s="20"/>
      <c r="J8" s="20"/>
      <c r="K8" s="20"/>
      <c r="L8" s="20"/>
      <c r="M8" s="21"/>
    </row>
    <row r="9" ht="22.5" customHeight="1" spans="1:13">
      <c r="A9" s="5"/>
      <c r="B9" s="7"/>
      <c r="C9" s="7"/>
      <c r="D9" s="7"/>
      <c r="E9" s="5"/>
      <c r="F9" s="8"/>
      <c r="G9" s="20"/>
      <c r="H9" s="20"/>
      <c r="I9" s="20"/>
      <c r="J9" s="20"/>
      <c r="K9" s="20"/>
      <c r="L9" s="20"/>
      <c r="M9" s="21"/>
    </row>
    <row r="10" ht="22.5" customHeight="1" spans="1:13">
      <c r="A10" s="5"/>
      <c r="B10" s="7"/>
      <c r="C10" s="7"/>
      <c r="D10" s="7"/>
      <c r="E10" s="5"/>
      <c r="F10" s="8"/>
      <c r="G10" s="20"/>
      <c r="H10" s="20"/>
      <c r="I10" s="20"/>
      <c r="J10" s="20"/>
      <c r="K10" s="20"/>
      <c r="L10" s="20"/>
      <c r="M10" s="21"/>
    </row>
    <row r="11" ht="22.5" customHeight="1" spans="1:13">
      <c r="A11" s="5"/>
      <c r="B11" s="7"/>
      <c r="C11" s="7"/>
      <c r="D11" s="7"/>
      <c r="E11" s="5"/>
      <c r="F11" s="8"/>
      <c r="G11" s="20"/>
      <c r="H11" s="20"/>
      <c r="I11" s="20"/>
      <c r="J11" s="20"/>
      <c r="K11" s="20"/>
      <c r="L11" s="20"/>
      <c r="M11" s="21"/>
    </row>
    <row r="12" ht="22.5" customHeight="1" spans="1:13">
      <c r="A12" s="5"/>
      <c r="B12" s="7"/>
      <c r="C12" s="7"/>
      <c r="D12" s="7"/>
      <c r="E12" s="5"/>
      <c r="F12" s="8"/>
      <c r="G12" s="20"/>
      <c r="H12" s="20"/>
      <c r="I12" s="20"/>
      <c r="J12" s="20"/>
      <c r="K12" s="20"/>
      <c r="L12" s="20"/>
      <c r="M12" s="21"/>
    </row>
    <row r="13" ht="22.5" customHeight="1" spans="1:13">
      <c r="A13" s="5"/>
      <c r="B13" s="7"/>
      <c r="C13" s="7"/>
      <c r="D13" s="7"/>
      <c r="E13" s="5"/>
      <c r="F13" s="8"/>
      <c r="G13" s="20"/>
      <c r="H13" s="20"/>
      <c r="I13" s="20"/>
      <c r="J13" s="20"/>
      <c r="K13" s="20"/>
      <c r="L13" s="20"/>
      <c r="M13" s="21"/>
    </row>
    <row r="14" ht="22.5" customHeight="1" spans="1:13">
      <c r="A14" s="5"/>
      <c r="B14" s="7"/>
      <c r="C14" s="7"/>
      <c r="D14" s="7"/>
      <c r="E14" s="5"/>
      <c r="F14" s="8"/>
      <c r="G14" s="20"/>
      <c r="H14" s="20"/>
      <c r="I14" s="20"/>
      <c r="J14" s="20"/>
      <c r="K14" s="20"/>
      <c r="L14" s="20"/>
      <c r="M14" s="21"/>
    </row>
    <row r="15" ht="22.5" customHeight="1" spans="1:13">
      <c r="A15" s="5"/>
      <c r="B15" s="7"/>
      <c r="C15" s="7"/>
      <c r="D15" s="7"/>
      <c r="E15" s="5"/>
      <c r="F15" s="8"/>
      <c r="G15" s="20"/>
      <c r="H15" s="20"/>
      <c r="I15" s="20"/>
      <c r="J15" s="20"/>
      <c r="K15" s="20"/>
      <c r="L15" s="20"/>
      <c r="M15" s="21"/>
    </row>
    <row r="16" ht="22.5" customHeight="1" spans="1:13">
      <c r="A16" s="5"/>
      <c r="B16" s="7"/>
      <c r="C16" s="7"/>
      <c r="D16" s="7"/>
      <c r="E16" s="5"/>
      <c r="F16" s="8"/>
      <c r="G16" s="20"/>
      <c r="H16" s="20"/>
      <c r="I16" s="20"/>
      <c r="J16" s="20"/>
      <c r="K16" s="20"/>
      <c r="L16" s="20"/>
      <c r="M16" s="21"/>
    </row>
    <row r="17" ht="22.5" customHeight="1" spans="1:13">
      <c r="A17" s="5"/>
      <c r="B17" s="7"/>
      <c r="C17" s="7"/>
      <c r="D17" s="7"/>
      <c r="E17" s="5"/>
      <c r="F17" s="8"/>
      <c r="G17" s="20"/>
      <c r="H17" s="20"/>
      <c r="I17" s="20"/>
      <c r="J17" s="20"/>
      <c r="K17" s="20"/>
      <c r="L17" s="20"/>
      <c r="M17" s="21"/>
    </row>
    <row r="18" ht="22.5" customHeight="1" spans="1:13">
      <c r="A18" s="5"/>
      <c r="B18" s="7"/>
      <c r="C18" s="7"/>
      <c r="D18" s="7"/>
      <c r="E18" s="5"/>
      <c r="F18" s="8"/>
      <c r="G18" s="20"/>
      <c r="H18" s="20"/>
      <c r="I18" s="20"/>
      <c r="J18" s="20"/>
      <c r="K18" s="20"/>
      <c r="L18" s="20"/>
      <c r="M18" s="21"/>
    </row>
    <row r="19" ht="22.5" customHeight="1" spans="1:13">
      <c r="A19" s="5"/>
      <c r="B19" s="7"/>
      <c r="C19" s="7"/>
      <c r="D19" s="7"/>
      <c r="E19" s="5"/>
      <c r="F19" s="8"/>
      <c r="G19" s="20"/>
      <c r="H19" s="20"/>
      <c r="I19" s="20"/>
      <c r="J19" s="20"/>
      <c r="K19" s="20"/>
      <c r="L19" s="20"/>
      <c r="M19" s="21"/>
    </row>
    <row r="20" ht="22.5" customHeight="1" spans="1:13">
      <c r="A20" s="5" t="s">
        <v>236</v>
      </c>
      <c r="B20" s="12"/>
      <c r="C20" s="12"/>
      <c r="D20" s="12"/>
      <c r="E20" s="12"/>
      <c r="F20" s="12"/>
      <c r="G20" s="12"/>
      <c r="H20" s="20"/>
      <c r="I20" s="20"/>
      <c r="J20" s="20"/>
      <c r="K20" s="20"/>
      <c r="L20" s="20"/>
      <c r="M20" s="6"/>
    </row>
    <row r="21" ht="22.5" customHeight="1" spans="1:13">
      <c r="A21" s="13" t="s">
        <v>845</v>
      </c>
      <c r="B21" s="22"/>
      <c r="C21" s="22"/>
      <c r="D21" s="22"/>
      <c r="E21" s="22"/>
      <c r="F21" s="22"/>
      <c r="G21" s="22"/>
      <c r="H21" s="23"/>
      <c r="I21" s="23"/>
      <c r="J21" s="23"/>
      <c r="K21" s="23"/>
      <c r="L21" s="23"/>
      <c r="M21" s="24"/>
    </row>
    <row r="22" ht="7.5" customHeight="1"/>
    <row r="23" ht="22.5" customHeight="1" spans="1:1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17" t="s">
        <v>56</v>
      </c>
    </row>
  </sheetData>
  <mergeCells count="16">
    <mergeCell ref="A1:M1"/>
    <mergeCell ref="A2:I2"/>
    <mergeCell ref="J2:M2"/>
    <mergeCell ref="I3:L3"/>
    <mergeCell ref="A20:G20"/>
    <mergeCell ref="A21:G21"/>
    <mergeCell ref="L23:M23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workbookViewId="0">
      <selection activeCell="A1" sqref="A1:O1"/>
    </sheetView>
  </sheetViews>
  <sheetFormatPr defaultColWidth="9.14285714285714" defaultRowHeight="12.75"/>
  <cols>
    <col min="1" max="1" width="5" customWidth="1"/>
    <col min="2" max="2" width="11.2857142857143" customWidth="1"/>
    <col min="3" max="3" width="25.5714285714286" customWidth="1"/>
    <col min="4" max="14" width="8.57142857142857" customWidth="1"/>
    <col min="15" max="15" width="12.1428571428571" customWidth="1"/>
  </cols>
  <sheetData>
    <row r="1" ht="45" customHeight="1" spans="1:1">
      <c r="A1" s="1" t="s">
        <v>846</v>
      </c>
    </row>
    <row r="2" ht="22.5" customHeight="1" spans="1:15">
      <c r="A2" s="2" t="s">
        <v>1491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1</v>
      </c>
      <c r="N2" s="3"/>
      <c r="O2" s="3"/>
    </row>
    <row r="3" ht="22.5" customHeight="1" spans="1:15">
      <c r="A3" s="5" t="s">
        <v>472</v>
      </c>
      <c r="B3" s="5" t="s">
        <v>473</v>
      </c>
      <c r="C3" s="5" t="s">
        <v>474</v>
      </c>
      <c r="D3" s="5" t="s">
        <v>119</v>
      </c>
      <c r="E3" s="5" t="s">
        <v>475</v>
      </c>
      <c r="F3" s="5" t="s">
        <v>476</v>
      </c>
      <c r="G3" s="12"/>
      <c r="H3" s="12"/>
      <c r="I3" s="12"/>
      <c r="J3" s="12"/>
      <c r="K3" s="12"/>
      <c r="L3" s="12"/>
      <c r="M3" s="12"/>
      <c r="N3" s="12"/>
      <c r="O3" s="6" t="s">
        <v>477</v>
      </c>
    </row>
    <row r="4" ht="25.5" customHeight="1" spans="1:15">
      <c r="A4" s="25"/>
      <c r="B4" s="25"/>
      <c r="C4" s="25"/>
      <c r="D4" s="25"/>
      <c r="E4" s="25"/>
      <c r="F4" s="5" t="s">
        <v>478</v>
      </c>
      <c r="G4" s="5" t="s">
        <v>479</v>
      </c>
      <c r="H4" s="5" t="s">
        <v>480</v>
      </c>
      <c r="I4" s="5" t="s">
        <v>481</v>
      </c>
      <c r="J4" s="5" t="s">
        <v>482</v>
      </c>
      <c r="K4" s="5" t="s">
        <v>483</v>
      </c>
      <c r="L4" s="5" t="s">
        <v>484</v>
      </c>
      <c r="M4" s="5" t="s">
        <v>485</v>
      </c>
      <c r="N4" s="6" t="s">
        <v>486</v>
      </c>
      <c r="O4" s="27"/>
    </row>
    <row r="5" ht="22.5" customHeight="1" spans="1:15">
      <c r="A5" s="5"/>
      <c r="B5" s="7"/>
      <c r="C5" s="7"/>
      <c r="D5" s="5"/>
      <c r="E5" s="8"/>
      <c r="F5" s="20"/>
      <c r="G5" s="20"/>
      <c r="H5" s="20"/>
      <c r="I5" s="20"/>
      <c r="J5" s="20"/>
      <c r="K5" s="20"/>
      <c r="L5" s="20"/>
      <c r="M5" s="20"/>
      <c r="N5" s="20"/>
      <c r="O5" s="11"/>
    </row>
    <row r="6" ht="22.5" customHeight="1" spans="1:15">
      <c r="A6" s="5"/>
      <c r="B6" s="7"/>
      <c r="C6" s="7"/>
      <c r="D6" s="5"/>
      <c r="E6" s="8"/>
      <c r="F6" s="20"/>
      <c r="G6" s="20"/>
      <c r="H6" s="20"/>
      <c r="I6" s="20"/>
      <c r="J6" s="20"/>
      <c r="K6" s="20"/>
      <c r="L6" s="20"/>
      <c r="M6" s="20"/>
      <c r="N6" s="20"/>
      <c r="O6" s="11"/>
    </row>
    <row r="7" ht="22.5" customHeight="1" spans="1:15">
      <c r="A7" s="5"/>
      <c r="B7" s="7"/>
      <c r="C7" s="7"/>
      <c r="D7" s="5"/>
      <c r="E7" s="8"/>
      <c r="F7" s="20"/>
      <c r="G7" s="20"/>
      <c r="H7" s="20"/>
      <c r="I7" s="20"/>
      <c r="J7" s="20"/>
      <c r="K7" s="20"/>
      <c r="L7" s="20"/>
      <c r="M7" s="20"/>
      <c r="N7" s="20"/>
      <c r="O7" s="11"/>
    </row>
    <row r="8" ht="22.5" customHeight="1" spans="1:15">
      <c r="A8" s="5"/>
      <c r="B8" s="7"/>
      <c r="C8" s="7"/>
      <c r="D8" s="5"/>
      <c r="E8" s="8"/>
      <c r="F8" s="20"/>
      <c r="G8" s="20"/>
      <c r="H8" s="20"/>
      <c r="I8" s="20"/>
      <c r="J8" s="20"/>
      <c r="K8" s="20"/>
      <c r="L8" s="20"/>
      <c r="M8" s="20"/>
      <c r="N8" s="20"/>
      <c r="O8" s="11"/>
    </row>
    <row r="9" ht="22.5" customHeight="1" spans="1:15">
      <c r="A9" s="5"/>
      <c r="B9" s="7"/>
      <c r="C9" s="7"/>
      <c r="D9" s="5"/>
      <c r="E9" s="8"/>
      <c r="F9" s="20"/>
      <c r="G9" s="20"/>
      <c r="H9" s="20"/>
      <c r="I9" s="20"/>
      <c r="J9" s="20"/>
      <c r="K9" s="20"/>
      <c r="L9" s="20"/>
      <c r="M9" s="20"/>
      <c r="N9" s="20"/>
      <c r="O9" s="11"/>
    </row>
    <row r="10" ht="22.5" customHeight="1" spans="1:15">
      <c r="A10" s="5"/>
      <c r="B10" s="7"/>
      <c r="C10" s="7"/>
      <c r="D10" s="5"/>
      <c r="E10" s="8"/>
      <c r="F10" s="20"/>
      <c r="G10" s="20"/>
      <c r="H10" s="20"/>
      <c r="I10" s="20"/>
      <c r="J10" s="20"/>
      <c r="K10" s="20"/>
      <c r="L10" s="20"/>
      <c r="M10" s="20"/>
      <c r="N10" s="20"/>
      <c r="O10" s="11"/>
    </row>
    <row r="11" ht="22.5" customHeight="1" spans="1:15">
      <c r="A11" s="5"/>
      <c r="B11" s="7"/>
      <c r="C11" s="7"/>
      <c r="D11" s="5"/>
      <c r="E11" s="8"/>
      <c r="F11" s="20"/>
      <c r="G11" s="20"/>
      <c r="H11" s="20"/>
      <c r="I11" s="20"/>
      <c r="J11" s="20"/>
      <c r="K11" s="20"/>
      <c r="L11" s="20"/>
      <c r="M11" s="20"/>
      <c r="N11" s="20"/>
      <c r="O11" s="11"/>
    </row>
    <row r="12" ht="22.5" customHeight="1" spans="1:15">
      <c r="A12" s="5"/>
      <c r="B12" s="7"/>
      <c r="C12" s="7"/>
      <c r="D12" s="5"/>
      <c r="E12" s="8"/>
      <c r="F12" s="20"/>
      <c r="G12" s="20"/>
      <c r="H12" s="20"/>
      <c r="I12" s="20"/>
      <c r="J12" s="20"/>
      <c r="K12" s="20"/>
      <c r="L12" s="20"/>
      <c r="M12" s="20"/>
      <c r="N12" s="20"/>
      <c r="O12" s="11"/>
    </row>
    <row r="13" ht="22.5" customHeight="1" spans="1:15">
      <c r="A13" s="5"/>
      <c r="B13" s="7"/>
      <c r="C13" s="7"/>
      <c r="D13" s="5"/>
      <c r="E13" s="8"/>
      <c r="F13" s="20"/>
      <c r="G13" s="20"/>
      <c r="H13" s="20"/>
      <c r="I13" s="20"/>
      <c r="J13" s="20"/>
      <c r="K13" s="20"/>
      <c r="L13" s="20"/>
      <c r="M13" s="20"/>
      <c r="N13" s="20"/>
      <c r="O13" s="11"/>
    </row>
    <row r="14" ht="22.5" customHeight="1" spans="1:15">
      <c r="A14" s="5"/>
      <c r="B14" s="7"/>
      <c r="C14" s="7"/>
      <c r="D14" s="5"/>
      <c r="E14" s="8"/>
      <c r="F14" s="20"/>
      <c r="G14" s="20"/>
      <c r="H14" s="20"/>
      <c r="I14" s="20"/>
      <c r="J14" s="20"/>
      <c r="K14" s="20"/>
      <c r="L14" s="20"/>
      <c r="M14" s="20"/>
      <c r="N14" s="20"/>
      <c r="O14" s="11"/>
    </row>
    <row r="15" ht="22.5" customHeight="1" spans="1:15">
      <c r="A15" s="5"/>
      <c r="B15" s="7"/>
      <c r="C15" s="7"/>
      <c r="D15" s="5"/>
      <c r="E15" s="8"/>
      <c r="F15" s="20"/>
      <c r="G15" s="20"/>
      <c r="H15" s="20"/>
      <c r="I15" s="20"/>
      <c r="J15" s="20"/>
      <c r="K15" s="20"/>
      <c r="L15" s="20"/>
      <c r="M15" s="20"/>
      <c r="N15" s="20"/>
      <c r="O15" s="11"/>
    </row>
    <row r="16" ht="22.5" customHeight="1" spans="1:15">
      <c r="A16" s="5"/>
      <c r="B16" s="7"/>
      <c r="C16" s="7"/>
      <c r="D16" s="5"/>
      <c r="E16" s="8"/>
      <c r="F16" s="20"/>
      <c r="G16" s="20"/>
      <c r="H16" s="20"/>
      <c r="I16" s="20"/>
      <c r="J16" s="20"/>
      <c r="K16" s="20"/>
      <c r="L16" s="20"/>
      <c r="M16" s="20"/>
      <c r="N16" s="20"/>
      <c r="O16" s="11"/>
    </row>
    <row r="17" ht="22.5" customHeight="1" spans="1:15">
      <c r="A17" s="5"/>
      <c r="B17" s="7"/>
      <c r="C17" s="7"/>
      <c r="D17" s="5"/>
      <c r="E17" s="8"/>
      <c r="F17" s="20"/>
      <c r="G17" s="20"/>
      <c r="H17" s="20"/>
      <c r="I17" s="20"/>
      <c r="J17" s="20"/>
      <c r="K17" s="20"/>
      <c r="L17" s="20"/>
      <c r="M17" s="20"/>
      <c r="N17" s="20"/>
      <c r="O17" s="11"/>
    </row>
    <row r="18" ht="22.5" customHeight="1" spans="1:15">
      <c r="A18" s="5"/>
      <c r="B18" s="7"/>
      <c r="C18" s="7"/>
      <c r="D18" s="5"/>
      <c r="E18" s="8"/>
      <c r="F18" s="20"/>
      <c r="G18" s="20"/>
      <c r="H18" s="20"/>
      <c r="I18" s="20"/>
      <c r="J18" s="20"/>
      <c r="K18" s="20"/>
      <c r="L18" s="20"/>
      <c r="M18" s="20"/>
      <c r="N18" s="20"/>
      <c r="O18" s="11"/>
    </row>
    <row r="19" ht="22.5" customHeight="1" spans="1:15">
      <c r="A19" s="5"/>
      <c r="B19" s="7"/>
      <c r="C19" s="7"/>
      <c r="D19" s="5"/>
      <c r="E19" s="8"/>
      <c r="F19" s="20"/>
      <c r="G19" s="20"/>
      <c r="H19" s="20"/>
      <c r="I19" s="20"/>
      <c r="J19" s="20"/>
      <c r="K19" s="20"/>
      <c r="L19" s="20"/>
      <c r="M19" s="20"/>
      <c r="N19" s="20"/>
      <c r="O19" s="11"/>
    </row>
    <row r="20" ht="22.5" customHeight="1" spans="1:15">
      <c r="A20" s="5"/>
      <c r="B20" s="7"/>
      <c r="C20" s="7"/>
      <c r="D20" s="5"/>
      <c r="E20" s="8"/>
      <c r="F20" s="20"/>
      <c r="G20" s="20"/>
      <c r="H20" s="20"/>
      <c r="I20" s="20"/>
      <c r="J20" s="20"/>
      <c r="K20" s="20"/>
      <c r="L20" s="20"/>
      <c r="M20" s="20"/>
      <c r="N20" s="20"/>
      <c r="O20" s="11"/>
    </row>
    <row r="21" ht="22.5" customHeight="1" spans="1:15">
      <c r="A21" s="13" t="s">
        <v>469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16"/>
    </row>
    <row r="22" ht="7.5" customHeight="1"/>
    <row r="23" ht="22.5" customHeight="1" spans="1:1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17" t="s">
        <v>547</v>
      </c>
    </row>
  </sheetData>
  <mergeCells count="11">
    <mergeCell ref="A1:O1"/>
    <mergeCell ref="A2:L2"/>
    <mergeCell ref="M2:O2"/>
    <mergeCell ref="F3:N3"/>
    <mergeCell ref="A21:N21"/>
    <mergeCell ref="A3:A4"/>
    <mergeCell ref="B3:B4"/>
    <mergeCell ref="C3:C4"/>
    <mergeCell ref="D3:D4"/>
    <mergeCell ref="E3:E4"/>
    <mergeCell ref="O3:O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E1"/>
    </sheetView>
  </sheetViews>
  <sheetFormatPr defaultColWidth="9.14285714285714" defaultRowHeight="12.75" outlineLevelCol="4"/>
  <cols>
    <col min="1" max="1" width="9.28571428571429" customWidth="1"/>
    <col min="2" max="2" width="36.8571428571429" customWidth="1"/>
    <col min="3" max="3" width="10.8571428571429" customWidth="1"/>
    <col min="4" max="4" width="13" customWidth="1"/>
    <col min="5" max="5" width="26.7142857142857" customWidth="1"/>
  </cols>
  <sheetData>
    <row r="1" ht="45" customHeight="1" spans="1:1">
      <c r="A1" s="1" t="s">
        <v>885</v>
      </c>
    </row>
    <row r="2" ht="26.25" customHeight="1" spans="1:5">
      <c r="A2" s="2" t="s">
        <v>1561</v>
      </c>
      <c r="B2" s="3"/>
      <c r="C2" s="3"/>
      <c r="D2" s="3"/>
      <c r="E2" s="4" t="s">
        <v>1</v>
      </c>
    </row>
    <row r="3" ht="26.25" customHeight="1" spans="1:5">
      <c r="A3" s="5" t="s">
        <v>2</v>
      </c>
      <c r="B3" s="5" t="s">
        <v>780</v>
      </c>
      <c r="C3" s="5" t="s">
        <v>887</v>
      </c>
      <c r="D3" s="5" t="s">
        <v>4</v>
      </c>
      <c r="E3" s="6" t="s">
        <v>124</v>
      </c>
    </row>
    <row r="4" ht="26.25" customHeight="1" spans="1:5">
      <c r="A4" s="5" t="s">
        <v>10</v>
      </c>
      <c r="B4" s="7" t="s">
        <v>888</v>
      </c>
      <c r="C4" s="5" t="s">
        <v>889</v>
      </c>
      <c r="D4" s="20"/>
      <c r="E4" s="6" t="s">
        <v>890</v>
      </c>
    </row>
    <row r="5" ht="26.25" customHeight="1" spans="1:5">
      <c r="A5" s="5" t="s">
        <v>17</v>
      </c>
      <c r="B5" s="7" t="s">
        <v>891</v>
      </c>
      <c r="C5" s="5" t="s">
        <v>889</v>
      </c>
      <c r="D5" s="20"/>
      <c r="E5" s="6"/>
    </row>
    <row r="6" ht="26.25" customHeight="1" spans="1:5">
      <c r="A6" s="5" t="s">
        <v>19</v>
      </c>
      <c r="B6" s="7" t="s">
        <v>892</v>
      </c>
      <c r="C6" s="5" t="s">
        <v>889</v>
      </c>
      <c r="D6" s="20"/>
      <c r="E6" s="6"/>
    </row>
    <row r="7" ht="26.25" customHeight="1" spans="1:5">
      <c r="A7" s="5" t="s">
        <v>21</v>
      </c>
      <c r="B7" s="7" t="s">
        <v>893</v>
      </c>
      <c r="C7" s="5" t="s">
        <v>889</v>
      </c>
      <c r="D7" s="20"/>
      <c r="E7" s="6"/>
    </row>
    <row r="8" ht="26.25" customHeight="1" spans="1:5">
      <c r="A8" s="5" t="s">
        <v>41</v>
      </c>
      <c r="B8" s="7" t="s">
        <v>6</v>
      </c>
      <c r="C8" s="5" t="s">
        <v>889</v>
      </c>
      <c r="D8" s="20"/>
      <c r="E8" s="6"/>
    </row>
    <row r="9" ht="26.25" customHeight="1" spans="1:5">
      <c r="A9" s="5" t="s">
        <v>894</v>
      </c>
      <c r="B9" s="7" t="s">
        <v>895</v>
      </c>
      <c r="C9" s="5"/>
      <c r="D9" s="8" t="s">
        <v>896</v>
      </c>
      <c r="E9" s="6" t="s">
        <v>897</v>
      </c>
    </row>
    <row r="10" ht="26.25" customHeight="1" spans="1:5">
      <c r="A10" s="5" t="s">
        <v>898</v>
      </c>
      <c r="B10" s="7" t="s">
        <v>899</v>
      </c>
      <c r="C10" s="5" t="s">
        <v>889</v>
      </c>
      <c r="D10" s="20"/>
      <c r="E10" s="6" t="s">
        <v>900</v>
      </c>
    </row>
    <row r="11" ht="26.25" customHeight="1" spans="1:5">
      <c r="A11" s="5" t="s">
        <v>44</v>
      </c>
      <c r="B11" s="7" t="s">
        <v>901</v>
      </c>
      <c r="C11" s="5" t="s">
        <v>889</v>
      </c>
      <c r="D11" s="20"/>
      <c r="E11" s="6" t="s">
        <v>902</v>
      </c>
    </row>
    <row r="12" ht="26.25" customHeight="1" spans="1:5">
      <c r="A12" s="5" t="s">
        <v>47</v>
      </c>
      <c r="B12" s="7" t="s">
        <v>903</v>
      </c>
      <c r="C12" s="5" t="s">
        <v>889</v>
      </c>
      <c r="D12" s="20"/>
      <c r="E12" s="6" t="s">
        <v>904</v>
      </c>
    </row>
    <row r="13" ht="26.25" customHeight="1" spans="1:5">
      <c r="A13" s="5"/>
      <c r="B13" s="7"/>
      <c r="C13" s="5"/>
      <c r="D13" s="20"/>
      <c r="E13" s="6"/>
    </row>
    <row r="14" ht="26.25" customHeight="1" spans="1:5">
      <c r="A14" s="5"/>
      <c r="B14" s="7"/>
      <c r="C14" s="5"/>
      <c r="D14" s="20"/>
      <c r="E14" s="6"/>
    </row>
    <row r="15" ht="26.25" customHeight="1" spans="1:5">
      <c r="A15" s="5"/>
      <c r="B15" s="7"/>
      <c r="C15" s="5"/>
      <c r="D15" s="20"/>
      <c r="E15" s="6"/>
    </row>
    <row r="16" ht="26.25" customHeight="1" spans="1:5">
      <c r="A16" s="5"/>
      <c r="B16" s="7"/>
      <c r="C16" s="5"/>
      <c r="D16" s="20"/>
      <c r="E16" s="6"/>
    </row>
    <row r="17" ht="26.25" customHeight="1" spans="1:5">
      <c r="A17" s="5"/>
      <c r="B17" s="7"/>
      <c r="C17" s="5"/>
      <c r="D17" s="20"/>
      <c r="E17" s="6"/>
    </row>
    <row r="18" ht="26.25" customHeight="1" spans="1:5">
      <c r="A18" s="5"/>
      <c r="B18" s="7"/>
      <c r="C18" s="5"/>
      <c r="D18" s="20"/>
      <c r="E18" s="6"/>
    </row>
    <row r="19" ht="26.25" customHeight="1" spans="1:5">
      <c r="A19" s="5"/>
      <c r="B19" s="7"/>
      <c r="C19" s="5"/>
      <c r="D19" s="20"/>
      <c r="E19" s="6"/>
    </row>
    <row r="20" ht="26.25" customHeight="1" spans="1:5">
      <c r="A20" s="5"/>
      <c r="B20" s="7"/>
      <c r="C20" s="5"/>
      <c r="D20" s="20"/>
      <c r="E20" s="6"/>
    </row>
    <row r="21" ht="26.25" customHeight="1" spans="1:5">
      <c r="A21" s="5"/>
      <c r="B21" s="7"/>
      <c r="C21" s="5"/>
      <c r="D21" s="20"/>
      <c r="E21" s="6"/>
    </row>
    <row r="22" ht="26.25" customHeight="1" spans="1:5">
      <c r="A22" s="5"/>
      <c r="B22" s="7"/>
      <c r="C22" s="5"/>
      <c r="D22" s="20"/>
      <c r="E22" s="6"/>
    </row>
    <row r="23" ht="26.25" customHeight="1" spans="1:5">
      <c r="A23" s="5"/>
      <c r="B23" s="7"/>
      <c r="C23" s="5"/>
      <c r="D23" s="20"/>
      <c r="E23" s="6"/>
    </row>
    <row r="24" ht="26.25" customHeight="1" spans="1:5">
      <c r="A24" s="5"/>
      <c r="B24" s="7"/>
      <c r="C24" s="5"/>
      <c r="D24" s="20"/>
      <c r="E24" s="6"/>
    </row>
    <row r="25" ht="26.25" customHeight="1" spans="1:5">
      <c r="A25" s="5"/>
      <c r="B25" s="7"/>
      <c r="C25" s="5"/>
      <c r="D25" s="20"/>
      <c r="E25" s="6"/>
    </row>
    <row r="26" ht="26.25" customHeight="1" spans="1:5">
      <c r="A26" s="5"/>
      <c r="B26" s="7"/>
      <c r="C26" s="5"/>
      <c r="D26" s="20"/>
      <c r="E26" s="6"/>
    </row>
    <row r="27" ht="26.25" customHeight="1" spans="1:5">
      <c r="A27" s="5"/>
      <c r="B27" s="7"/>
      <c r="C27" s="5"/>
      <c r="D27" s="20"/>
      <c r="E27" s="6"/>
    </row>
    <row r="28" ht="26.25" customHeight="1" spans="1:5">
      <c r="A28" s="13" t="s">
        <v>905</v>
      </c>
      <c r="B28" s="22"/>
      <c r="C28" s="22"/>
      <c r="D28" s="23"/>
      <c r="E28" s="24" t="s">
        <v>896</v>
      </c>
    </row>
    <row r="29" ht="7.5" customHeight="1"/>
    <row r="30" ht="21.75" customHeight="1" spans="1:1">
      <c r="A30" s="17" t="s">
        <v>93</v>
      </c>
    </row>
  </sheetData>
  <mergeCells count="4">
    <mergeCell ref="A1:E1"/>
    <mergeCell ref="A2:D2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E1"/>
    </sheetView>
  </sheetViews>
  <sheetFormatPr defaultColWidth="9.14285714285714" defaultRowHeight="12.75" outlineLevelCol="4"/>
  <cols>
    <col min="1" max="1" width="6.14285714285714" customWidth="1"/>
    <col min="2" max="2" width="25.8571428571429" customWidth="1"/>
    <col min="3" max="3" width="33.2857142857143" customWidth="1"/>
    <col min="4" max="5" width="15.7142857142857" customWidth="1"/>
  </cols>
  <sheetData>
    <row r="1" ht="45" customHeight="1" spans="1:1">
      <c r="A1" s="1" t="s">
        <v>906</v>
      </c>
    </row>
    <row r="2" ht="26.25" customHeight="1" spans="1:5">
      <c r="A2" s="2" t="s">
        <v>1561</v>
      </c>
      <c r="B2" s="3"/>
      <c r="C2" s="3"/>
      <c r="D2" s="4" t="s">
        <v>1</v>
      </c>
      <c r="E2" s="3"/>
    </row>
    <row r="3" ht="26.25" customHeight="1" spans="1:5">
      <c r="A3" s="5" t="s">
        <v>2</v>
      </c>
      <c r="B3" s="5" t="s">
        <v>907</v>
      </c>
      <c r="C3" s="5" t="s">
        <v>908</v>
      </c>
      <c r="D3" s="5" t="s">
        <v>4</v>
      </c>
      <c r="E3" s="6" t="s">
        <v>124</v>
      </c>
    </row>
    <row r="4" ht="26.25" customHeight="1" spans="1:5">
      <c r="A4" s="5"/>
      <c r="B4" s="7"/>
      <c r="C4" s="7"/>
      <c r="D4" s="20"/>
      <c r="E4" s="21"/>
    </row>
    <row r="5" ht="26.25" customHeight="1" spans="1:5">
      <c r="A5" s="5"/>
      <c r="B5" s="7"/>
      <c r="C5" s="7"/>
      <c r="D5" s="20"/>
      <c r="E5" s="21"/>
    </row>
    <row r="6" ht="26.25" customHeight="1" spans="1:5">
      <c r="A6" s="5"/>
      <c r="B6" s="7"/>
      <c r="C6" s="7"/>
      <c r="D6" s="20"/>
      <c r="E6" s="21"/>
    </row>
    <row r="7" ht="26.25" customHeight="1" spans="1:5">
      <c r="A7" s="5"/>
      <c r="B7" s="7"/>
      <c r="C7" s="7"/>
      <c r="D7" s="20"/>
      <c r="E7" s="21"/>
    </row>
    <row r="8" ht="26.25" customHeight="1" spans="1:5">
      <c r="A8" s="5"/>
      <c r="B8" s="7"/>
      <c r="C8" s="7"/>
      <c r="D8" s="20"/>
      <c r="E8" s="21"/>
    </row>
    <row r="9" ht="26.25" customHeight="1" spans="1:5">
      <c r="A9" s="5"/>
      <c r="B9" s="7"/>
      <c r="C9" s="7"/>
      <c r="D9" s="20"/>
      <c r="E9" s="21"/>
    </row>
    <row r="10" ht="26.25" customHeight="1" spans="1:5">
      <c r="A10" s="5"/>
      <c r="B10" s="7"/>
      <c r="C10" s="7"/>
      <c r="D10" s="20"/>
      <c r="E10" s="21"/>
    </row>
    <row r="11" ht="26.25" customHeight="1" spans="1:5">
      <c r="A11" s="5"/>
      <c r="B11" s="7"/>
      <c r="C11" s="7"/>
      <c r="D11" s="20"/>
      <c r="E11" s="21"/>
    </row>
    <row r="12" ht="26.25" customHeight="1" spans="1:5">
      <c r="A12" s="5"/>
      <c r="B12" s="7"/>
      <c r="C12" s="7"/>
      <c r="D12" s="20"/>
      <c r="E12" s="21"/>
    </row>
    <row r="13" ht="26.25" customHeight="1" spans="1:5">
      <c r="A13" s="5"/>
      <c r="B13" s="7"/>
      <c r="C13" s="7"/>
      <c r="D13" s="20"/>
      <c r="E13" s="21"/>
    </row>
    <row r="14" ht="26.25" customHeight="1" spans="1:5">
      <c r="A14" s="5"/>
      <c r="B14" s="7"/>
      <c r="C14" s="7"/>
      <c r="D14" s="20"/>
      <c r="E14" s="21"/>
    </row>
    <row r="15" ht="26.25" customHeight="1" spans="1:5">
      <c r="A15" s="5"/>
      <c r="B15" s="7"/>
      <c r="C15" s="7"/>
      <c r="D15" s="20"/>
      <c r="E15" s="21"/>
    </row>
    <row r="16" ht="26.25" customHeight="1" spans="1:5">
      <c r="A16" s="5"/>
      <c r="B16" s="7"/>
      <c r="C16" s="7"/>
      <c r="D16" s="20"/>
      <c r="E16" s="21"/>
    </row>
    <row r="17" ht="26.25" customHeight="1" spans="1:5">
      <c r="A17" s="5"/>
      <c r="B17" s="7"/>
      <c r="C17" s="7"/>
      <c r="D17" s="20"/>
      <c r="E17" s="21"/>
    </row>
    <row r="18" ht="26.25" customHeight="1" spans="1:5">
      <c r="A18" s="5"/>
      <c r="B18" s="7"/>
      <c r="C18" s="7"/>
      <c r="D18" s="20"/>
      <c r="E18" s="21"/>
    </row>
    <row r="19" ht="26.25" customHeight="1" spans="1:5">
      <c r="A19" s="5"/>
      <c r="B19" s="7"/>
      <c r="C19" s="7"/>
      <c r="D19" s="20"/>
      <c r="E19" s="21"/>
    </row>
    <row r="20" ht="26.25" customHeight="1" spans="1:5">
      <c r="A20" s="5"/>
      <c r="B20" s="7"/>
      <c r="C20" s="7"/>
      <c r="D20" s="20"/>
      <c r="E20" s="21"/>
    </row>
    <row r="21" ht="26.25" customHeight="1" spans="1:5">
      <c r="A21" s="5"/>
      <c r="B21" s="7"/>
      <c r="C21" s="7"/>
      <c r="D21" s="20"/>
      <c r="E21" s="21"/>
    </row>
    <row r="22" ht="26.25" customHeight="1" spans="1:5">
      <c r="A22" s="5"/>
      <c r="B22" s="7"/>
      <c r="C22" s="7"/>
      <c r="D22" s="20"/>
      <c r="E22" s="21"/>
    </row>
    <row r="23" ht="26.25" customHeight="1" spans="1:5">
      <c r="A23" s="5"/>
      <c r="B23" s="7"/>
      <c r="C23" s="7"/>
      <c r="D23" s="20"/>
      <c r="E23" s="21"/>
    </row>
    <row r="24" ht="26.25" customHeight="1" spans="1:5">
      <c r="A24" s="5"/>
      <c r="B24" s="7"/>
      <c r="C24" s="7"/>
      <c r="D24" s="20"/>
      <c r="E24" s="21"/>
    </row>
    <row r="25" ht="26.25" customHeight="1" spans="1:5">
      <c r="A25" s="5"/>
      <c r="B25" s="7"/>
      <c r="C25" s="7"/>
      <c r="D25" s="20"/>
      <c r="E25" s="21"/>
    </row>
    <row r="26" ht="26.25" customHeight="1" spans="1:5">
      <c r="A26" s="5"/>
      <c r="B26" s="7"/>
      <c r="C26" s="7"/>
      <c r="D26" s="20"/>
      <c r="E26" s="21"/>
    </row>
    <row r="27" ht="26.25" customHeight="1" spans="1:5">
      <c r="A27" s="5"/>
      <c r="B27" s="7"/>
      <c r="C27" s="7"/>
      <c r="D27" s="20"/>
      <c r="E27" s="21"/>
    </row>
    <row r="28" ht="26.25" customHeight="1" spans="1:5">
      <c r="A28" s="13" t="s">
        <v>27</v>
      </c>
      <c r="B28" s="22"/>
      <c r="C28" s="22"/>
      <c r="D28" s="23"/>
      <c r="E28" s="24" t="s">
        <v>896</v>
      </c>
    </row>
    <row r="29" ht="7.5" customHeight="1"/>
    <row r="30" ht="22.5" customHeight="1" spans="1:1">
      <c r="A30" s="17" t="s">
        <v>909</v>
      </c>
    </row>
  </sheetData>
  <mergeCells count="5">
    <mergeCell ref="A1:E1"/>
    <mergeCell ref="A2:C2"/>
    <mergeCell ref="D2:E2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4"/>
  <sheetViews>
    <sheetView workbookViewId="0">
      <selection activeCell="A1" sqref="A1:H1"/>
    </sheetView>
  </sheetViews>
  <sheetFormatPr defaultColWidth="9.14285714285714" defaultRowHeight="12.75" outlineLevelCol="7"/>
  <cols>
    <col min="1" max="1" width="6.57142857142857" customWidth="1"/>
    <col min="2" max="2" width="10.4285714285714" customWidth="1"/>
    <col min="3" max="3" width="19.7142857142857" customWidth="1"/>
    <col min="4" max="4" width="20.7142857142857" customWidth="1"/>
    <col min="5" max="5" width="7.14285714285714" customWidth="1"/>
    <col min="6" max="6" width="10.7142857142857" customWidth="1"/>
    <col min="7" max="7" width="10.8571428571429" customWidth="1"/>
    <col min="8" max="8" width="10.5714285714286" customWidth="1"/>
  </cols>
  <sheetData>
    <row r="1" ht="45" customHeight="1" spans="1:1">
      <c r="A1" s="1" t="s">
        <v>910</v>
      </c>
    </row>
    <row r="2" ht="26.25" customHeight="1" spans="1:8">
      <c r="A2" s="2" t="s">
        <v>1561</v>
      </c>
      <c r="B2" s="3"/>
      <c r="C2" s="3"/>
      <c r="D2" s="3"/>
      <c r="E2" s="3"/>
      <c r="F2" s="3"/>
      <c r="G2" s="4" t="s">
        <v>1544</v>
      </c>
      <c r="H2" s="3"/>
    </row>
    <row r="3" ht="26.25" customHeight="1" spans="1:8">
      <c r="A3" s="5" t="s">
        <v>2</v>
      </c>
      <c r="B3" s="5" t="s">
        <v>473</v>
      </c>
      <c r="C3" s="5" t="s">
        <v>780</v>
      </c>
      <c r="D3" s="5" t="s">
        <v>912</v>
      </c>
      <c r="E3" s="5" t="s">
        <v>913</v>
      </c>
      <c r="F3" s="5" t="s">
        <v>475</v>
      </c>
      <c r="G3" s="5" t="s">
        <v>914</v>
      </c>
      <c r="H3" s="6" t="s">
        <v>915</v>
      </c>
    </row>
    <row r="4" ht="26.25" customHeight="1" spans="1:8">
      <c r="A4" s="5" t="s">
        <v>35</v>
      </c>
      <c r="B4" s="7"/>
      <c r="C4" s="7" t="s">
        <v>916</v>
      </c>
      <c r="D4" s="5"/>
      <c r="E4" s="5" t="s">
        <v>889</v>
      </c>
      <c r="F4" s="8"/>
      <c r="G4" s="8"/>
      <c r="H4" s="9"/>
    </row>
    <row r="5" ht="26.25" customHeight="1" spans="1:8">
      <c r="A5" s="5" t="s">
        <v>10</v>
      </c>
      <c r="B5" s="7" t="s">
        <v>923</v>
      </c>
      <c r="C5" s="7" t="s">
        <v>924</v>
      </c>
      <c r="D5" s="7"/>
      <c r="E5" s="5" t="s">
        <v>919</v>
      </c>
      <c r="F5" s="10" t="s">
        <v>1562</v>
      </c>
      <c r="G5" s="8" t="s">
        <v>926</v>
      </c>
      <c r="H5" s="11" t="s">
        <v>1563</v>
      </c>
    </row>
    <row r="6" ht="26.25" customHeight="1" spans="1:8">
      <c r="A6" s="5" t="s">
        <v>41</v>
      </c>
      <c r="B6" s="7" t="s">
        <v>928</v>
      </c>
      <c r="C6" s="7" t="s">
        <v>929</v>
      </c>
      <c r="D6" s="7"/>
      <c r="E6" s="5" t="s">
        <v>919</v>
      </c>
      <c r="F6" s="10" t="s">
        <v>1564</v>
      </c>
      <c r="G6" s="8" t="s">
        <v>931</v>
      </c>
      <c r="H6" s="11" t="s">
        <v>1160</v>
      </c>
    </row>
    <row r="7" ht="26.25" customHeight="1" spans="1:8">
      <c r="A7" s="5" t="s">
        <v>933</v>
      </c>
      <c r="B7" s="12"/>
      <c r="C7" s="12"/>
      <c r="D7" s="12"/>
      <c r="E7" s="12"/>
      <c r="F7" s="12"/>
      <c r="G7" s="12"/>
      <c r="H7" s="11" t="s">
        <v>1565</v>
      </c>
    </row>
    <row r="8" ht="26.25" customHeight="1" spans="1:8">
      <c r="A8" s="5" t="s">
        <v>50</v>
      </c>
      <c r="B8" s="7"/>
      <c r="C8" s="7" t="s">
        <v>935</v>
      </c>
      <c r="D8" s="5"/>
      <c r="E8" s="5" t="s">
        <v>889</v>
      </c>
      <c r="F8" s="8"/>
      <c r="G8" s="8"/>
      <c r="H8" s="11"/>
    </row>
    <row r="9" ht="26.25" customHeight="1" spans="1:8">
      <c r="A9" s="5" t="s">
        <v>10</v>
      </c>
      <c r="B9" s="7" t="s">
        <v>923</v>
      </c>
      <c r="C9" s="7" t="s">
        <v>924</v>
      </c>
      <c r="D9" s="7"/>
      <c r="E9" s="5" t="s">
        <v>919</v>
      </c>
      <c r="F9" s="8" t="s">
        <v>1562</v>
      </c>
      <c r="G9" s="8" t="s">
        <v>926</v>
      </c>
      <c r="H9" s="11" t="s">
        <v>1563</v>
      </c>
    </row>
    <row r="10" ht="26.25" customHeight="1" spans="1:8">
      <c r="A10" s="5" t="s">
        <v>41</v>
      </c>
      <c r="B10" s="7" t="s">
        <v>928</v>
      </c>
      <c r="C10" s="7" t="s">
        <v>929</v>
      </c>
      <c r="D10" s="7"/>
      <c r="E10" s="5" t="s">
        <v>919</v>
      </c>
      <c r="F10" s="8" t="s">
        <v>1564</v>
      </c>
      <c r="G10" s="8" t="s">
        <v>931</v>
      </c>
      <c r="H10" s="11" t="s">
        <v>1160</v>
      </c>
    </row>
    <row r="11" ht="26.25" customHeight="1" spans="1:8">
      <c r="A11" s="5" t="s">
        <v>44</v>
      </c>
      <c r="B11" s="7" t="s">
        <v>959</v>
      </c>
      <c r="C11" s="7" t="s">
        <v>960</v>
      </c>
      <c r="D11" s="7"/>
      <c r="E11" s="5" t="s">
        <v>950</v>
      </c>
      <c r="F11" s="8" t="s">
        <v>1566</v>
      </c>
      <c r="G11" s="8" t="s">
        <v>962</v>
      </c>
      <c r="H11" s="11" t="s">
        <v>1567</v>
      </c>
    </row>
    <row r="12" ht="26.25" customHeight="1" spans="1:8">
      <c r="A12" s="5" t="s">
        <v>47</v>
      </c>
      <c r="B12" s="7" t="s">
        <v>969</v>
      </c>
      <c r="C12" s="7" t="s">
        <v>970</v>
      </c>
      <c r="D12" s="7" t="s">
        <v>971</v>
      </c>
      <c r="E12" s="5" t="s">
        <v>950</v>
      </c>
      <c r="F12" s="8" t="s">
        <v>1568</v>
      </c>
      <c r="G12" s="8" t="s">
        <v>973</v>
      </c>
      <c r="H12" s="11" t="s">
        <v>1569</v>
      </c>
    </row>
    <row r="13" ht="26.25" customHeight="1" spans="1:8">
      <c r="A13" s="5" t="s">
        <v>54</v>
      </c>
      <c r="B13" s="7" t="s">
        <v>969</v>
      </c>
      <c r="C13" s="7" t="s">
        <v>970</v>
      </c>
      <c r="D13" s="7" t="s">
        <v>975</v>
      </c>
      <c r="E13" s="5" t="s">
        <v>950</v>
      </c>
      <c r="F13" s="8" t="s">
        <v>1570</v>
      </c>
      <c r="G13" s="8" t="s">
        <v>977</v>
      </c>
      <c r="H13" s="11" t="s">
        <v>1571</v>
      </c>
    </row>
    <row r="14" ht="26.25" customHeight="1" spans="1:8">
      <c r="A14" s="5" t="s">
        <v>67</v>
      </c>
      <c r="B14" s="7" t="s">
        <v>979</v>
      </c>
      <c r="C14" s="7" t="s">
        <v>980</v>
      </c>
      <c r="D14" s="7" t="s">
        <v>981</v>
      </c>
      <c r="E14" s="5" t="s">
        <v>950</v>
      </c>
      <c r="F14" s="8" t="s">
        <v>1572</v>
      </c>
      <c r="G14" s="8" t="s">
        <v>983</v>
      </c>
      <c r="H14" s="11" t="s">
        <v>1573</v>
      </c>
    </row>
    <row r="15" ht="26.25" customHeight="1" spans="1:8">
      <c r="A15" s="5" t="s">
        <v>203</v>
      </c>
      <c r="B15" s="7" t="s">
        <v>985</v>
      </c>
      <c r="C15" s="7" t="s">
        <v>986</v>
      </c>
      <c r="D15" s="7"/>
      <c r="E15" s="5" t="s">
        <v>950</v>
      </c>
      <c r="F15" s="8" t="s">
        <v>1574</v>
      </c>
      <c r="G15" s="8" t="s">
        <v>988</v>
      </c>
      <c r="H15" s="11" t="s">
        <v>1575</v>
      </c>
    </row>
    <row r="16" ht="26.25" customHeight="1" spans="1:8">
      <c r="A16" s="5" t="s">
        <v>214</v>
      </c>
      <c r="B16" s="7" t="s">
        <v>1022</v>
      </c>
      <c r="C16" s="7" t="s">
        <v>1023</v>
      </c>
      <c r="D16" s="7" t="s">
        <v>1024</v>
      </c>
      <c r="E16" s="5" t="s">
        <v>950</v>
      </c>
      <c r="F16" s="8" t="s">
        <v>1576</v>
      </c>
      <c r="G16" s="8" t="s">
        <v>1026</v>
      </c>
      <c r="H16" s="11" t="s">
        <v>1577</v>
      </c>
    </row>
    <row r="17" ht="26.25" customHeight="1" spans="1:8">
      <c r="A17" s="5" t="s">
        <v>226</v>
      </c>
      <c r="B17" s="7" t="s">
        <v>1028</v>
      </c>
      <c r="C17" s="7" t="s">
        <v>1029</v>
      </c>
      <c r="D17" s="7" t="s">
        <v>1030</v>
      </c>
      <c r="E17" s="5" t="s">
        <v>218</v>
      </c>
      <c r="F17" s="8" t="s">
        <v>1578</v>
      </c>
      <c r="G17" s="8" t="s">
        <v>1032</v>
      </c>
      <c r="H17" s="11" t="s">
        <v>1579</v>
      </c>
    </row>
    <row r="18" ht="26.25" customHeight="1" spans="1:8">
      <c r="A18" s="5" t="s">
        <v>249</v>
      </c>
      <c r="B18" s="7" t="s">
        <v>1580</v>
      </c>
      <c r="C18" s="7" t="s">
        <v>1581</v>
      </c>
      <c r="D18" s="7" t="s">
        <v>1582</v>
      </c>
      <c r="E18" s="5" t="s">
        <v>138</v>
      </c>
      <c r="F18" s="8" t="s">
        <v>1583</v>
      </c>
      <c r="G18" s="8" t="s">
        <v>1584</v>
      </c>
      <c r="H18" s="11" t="s">
        <v>1585</v>
      </c>
    </row>
    <row r="19" ht="26.25" customHeight="1" spans="1:8">
      <c r="A19" s="5" t="s">
        <v>260</v>
      </c>
      <c r="B19" s="7" t="s">
        <v>1072</v>
      </c>
      <c r="C19" s="7" t="s">
        <v>1073</v>
      </c>
      <c r="D19" s="7"/>
      <c r="E19" s="5" t="s">
        <v>138</v>
      </c>
      <c r="F19" s="8" t="s">
        <v>1586</v>
      </c>
      <c r="G19" s="8" t="s">
        <v>994</v>
      </c>
      <c r="H19" s="11" t="s">
        <v>523</v>
      </c>
    </row>
    <row r="20" ht="26.25" customHeight="1" spans="1:8">
      <c r="A20" s="5" t="s">
        <v>271</v>
      </c>
      <c r="B20" s="7" t="s">
        <v>1076</v>
      </c>
      <c r="C20" s="7" t="s">
        <v>1077</v>
      </c>
      <c r="D20" s="7"/>
      <c r="E20" s="5" t="s">
        <v>138</v>
      </c>
      <c r="F20" s="8" t="s">
        <v>1587</v>
      </c>
      <c r="G20" s="8" t="s">
        <v>1079</v>
      </c>
      <c r="H20" s="11" t="s">
        <v>1588</v>
      </c>
    </row>
    <row r="21" ht="26.25" customHeight="1" spans="1:8">
      <c r="A21" s="5" t="s">
        <v>282</v>
      </c>
      <c r="B21" s="7" t="s">
        <v>1089</v>
      </c>
      <c r="C21" s="7" t="s">
        <v>1090</v>
      </c>
      <c r="D21" s="7"/>
      <c r="E21" s="5" t="s">
        <v>1091</v>
      </c>
      <c r="F21" s="8" t="s">
        <v>1589</v>
      </c>
      <c r="G21" s="8" t="s">
        <v>1093</v>
      </c>
      <c r="H21" s="11" t="s">
        <v>849</v>
      </c>
    </row>
    <row r="22" ht="26.25" customHeight="1" spans="1:8">
      <c r="A22" s="5" t="s">
        <v>292</v>
      </c>
      <c r="B22" s="7" t="s">
        <v>1102</v>
      </c>
      <c r="C22" s="7" t="s">
        <v>1103</v>
      </c>
      <c r="D22" s="7"/>
      <c r="E22" s="5" t="s">
        <v>889</v>
      </c>
      <c r="F22" s="8" t="s">
        <v>1590</v>
      </c>
      <c r="G22" s="8" t="s">
        <v>1105</v>
      </c>
      <c r="H22" s="11" t="s">
        <v>1591</v>
      </c>
    </row>
    <row r="23" ht="26.25" customHeight="1" spans="1:8">
      <c r="A23" s="5" t="s">
        <v>302</v>
      </c>
      <c r="B23" s="7" t="s">
        <v>1115</v>
      </c>
      <c r="C23" s="7" t="s">
        <v>1116</v>
      </c>
      <c r="D23" s="7"/>
      <c r="E23" s="5" t="s">
        <v>138</v>
      </c>
      <c r="F23" s="8" t="s">
        <v>505</v>
      </c>
      <c r="G23" s="8" t="s">
        <v>1118</v>
      </c>
      <c r="H23" s="11" t="s">
        <v>1592</v>
      </c>
    </row>
    <row r="24" ht="26.25" customHeight="1" spans="1:8">
      <c r="A24" s="5" t="s">
        <v>311</v>
      </c>
      <c r="B24" s="7" t="s">
        <v>1286</v>
      </c>
      <c r="C24" s="7" t="s">
        <v>1287</v>
      </c>
      <c r="D24" s="7"/>
      <c r="E24" s="5" t="s">
        <v>889</v>
      </c>
      <c r="F24" s="8" t="s">
        <v>1593</v>
      </c>
      <c r="G24" s="8" t="s">
        <v>1105</v>
      </c>
      <c r="H24" s="11" t="s">
        <v>1594</v>
      </c>
    </row>
    <row r="25" ht="26.25" customHeight="1" spans="1:8">
      <c r="A25" s="5" t="s">
        <v>322</v>
      </c>
      <c r="B25" s="7" t="s">
        <v>1291</v>
      </c>
      <c r="C25" s="7" t="s">
        <v>1292</v>
      </c>
      <c r="D25" s="7"/>
      <c r="E25" s="5" t="s">
        <v>889</v>
      </c>
      <c r="F25" s="8" t="s">
        <v>1595</v>
      </c>
      <c r="G25" s="8" t="s">
        <v>1105</v>
      </c>
      <c r="H25" s="11" t="s">
        <v>1596</v>
      </c>
    </row>
    <row r="26" ht="26.25" customHeight="1" spans="1:8">
      <c r="A26" s="5" t="s">
        <v>332</v>
      </c>
      <c r="B26" s="7" t="s">
        <v>1296</v>
      </c>
      <c r="C26" s="7" t="s">
        <v>1297</v>
      </c>
      <c r="D26" s="7"/>
      <c r="E26" s="5" t="s">
        <v>889</v>
      </c>
      <c r="F26" s="8" t="s">
        <v>1597</v>
      </c>
      <c r="G26" s="8" t="s">
        <v>1105</v>
      </c>
      <c r="H26" s="11" t="s">
        <v>800</v>
      </c>
    </row>
    <row r="27" ht="26.25" customHeight="1" spans="1:8">
      <c r="A27" s="5" t="s">
        <v>340</v>
      </c>
      <c r="B27" s="7" t="s">
        <v>1301</v>
      </c>
      <c r="C27" s="7" t="s">
        <v>1302</v>
      </c>
      <c r="D27" s="7"/>
      <c r="E27" s="5" t="s">
        <v>919</v>
      </c>
      <c r="F27" s="8" t="s">
        <v>1598</v>
      </c>
      <c r="G27" s="8" t="s">
        <v>926</v>
      </c>
      <c r="H27" s="11" t="s">
        <v>1599</v>
      </c>
    </row>
    <row r="28" ht="26.25" customHeight="1" spans="1:8">
      <c r="A28" s="13" t="s">
        <v>346</v>
      </c>
      <c r="B28" s="14" t="s">
        <v>1317</v>
      </c>
      <c r="C28" s="14" t="s">
        <v>1318</v>
      </c>
      <c r="D28" s="14"/>
      <c r="E28" s="13" t="s">
        <v>950</v>
      </c>
      <c r="F28" s="15" t="s">
        <v>1600</v>
      </c>
      <c r="G28" s="15" t="s">
        <v>1320</v>
      </c>
      <c r="H28" s="16" t="s">
        <v>1601</v>
      </c>
    </row>
    <row r="29" ht="9" customHeight="1"/>
    <row r="30" ht="22.5" customHeight="1" spans="1:1">
      <c r="A30" s="17" t="s">
        <v>1015</v>
      </c>
    </row>
    <row r="31" ht="0.5" customHeight="1"/>
    <row r="32" ht="45" customHeight="1" spans="1:1">
      <c r="A32" s="1" t="s">
        <v>910</v>
      </c>
    </row>
    <row r="33" ht="26.25" customHeight="1" spans="1:8">
      <c r="A33" s="2" t="s">
        <v>1561</v>
      </c>
      <c r="B33" s="3"/>
      <c r="C33" s="3"/>
      <c r="D33" s="3"/>
      <c r="E33" s="3"/>
      <c r="F33" s="3"/>
      <c r="G33" s="4" t="s">
        <v>1557</v>
      </c>
      <c r="H33" s="3"/>
    </row>
    <row r="34" ht="26.25" customHeight="1" spans="1:8">
      <c r="A34" s="5" t="s">
        <v>2</v>
      </c>
      <c r="B34" s="5" t="s">
        <v>473</v>
      </c>
      <c r="C34" s="5" t="s">
        <v>780</v>
      </c>
      <c r="D34" s="5" t="s">
        <v>912</v>
      </c>
      <c r="E34" s="5" t="s">
        <v>913</v>
      </c>
      <c r="F34" s="5" t="s">
        <v>475</v>
      </c>
      <c r="G34" s="5" t="s">
        <v>914</v>
      </c>
      <c r="H34" s="6" t="s">
        <v>915</v>
      </c>
    </row>
    <row r="35" ht="26.25" customHeight="1" spans="1:8">
      <c r="A35" s="5" t="s">
        <v>352</v>
      </c>
      <c r="B35" s="7" t="s">
        <v>1323</v>
      </c>
      <c r="C35" s="7" t="s">
        <v>1324</v>
      </c>
      <c r="D35" s="7"/>
      <c r="E35" s="5" t="s">
        <v>1325</v>
      </c>
      <c r="F35" s="8" t="s">
        <v>1602</v>
      </c>
      <c r="G35" s="8" t="s">
        <v>1327</v>
      </c>
      <c r="H35" s="11" t="s">
        <v>1603</v>
      </c>
    </row>
    <row r="36" ht="26.25" customHeight="1" spans="1:8">
      <c r="A36" s="5" t="s">
        <v>358</v>
      </c>
      <c r="B36" s="7" t="s">
        <v>1330</v>
      </c>
      <c r="C36" s="7" t="s">
        <v>1331</v>
      </c>
      <c r="D36" s="7"/>
      <c r="E36" s="5" t="s">
        <v>889</v>
      </c>
      <c r="F36" s="8" t="s">
        <v>1604</v>
      </c>
      <c r="G36" s="8" t="s">
        <v>1105</v>
      </c>
      <c r="H36" s="11" t="s">
        <v>1605</v>
      </c>
    </row>
    <row r="37" ht="26.25" customHeight="1" spans="1:8">
      <c r="A37" s="5" t="s">
        <v>364</v>
      </c>
      <c r="B37" s="7" t="s">
        <v>1306</v>
      </c>
      <c r="C37" s="7" t="s">
        <v>1307</v>
      </c>
      <c r="D37" s="7"/>
      <c r="E37" s="5" t="s">
        <v>889</v>
      </c>
      <c r="F37" s="8" t="s">
        <v>1606</v>
      </c>
      <c r="G37" s="8" t="s">
        <v>1105</v>
      </c>
      <c r="H37" s="11" t="s">
        <v>578</v>
      </c>
    </row>
    <row r="38" ht="26.25" customHeight="1" spans="1:8">
      <c r="A38" s="5" t="s">
        <v>933</v>
      </c>
      <c r="B38" s="12"/>
      <c r="C38" s="12"/>
      <c r="D38" s="12"/>
      <c r="E38" s="12"/>
      <c r="F38" s="12"/>
      <c r="G38" s="12"/>
      <c r="H38" s="11" t="s">
        <v>1607</v>
      </c>
    </row>
    <row r="39" ht="26.25" customHeight="1" spans="1:8">
      <c r="A39" s="5" t="s">
        <v>91</v>
      </c>
      <c r="B39" s="7"/>
      <c r="C39" s="7" t="s">
        <v>1338</v>
      </c>
      <c r="D39" s="5"/>
      <c r="E39" s="5" t="s">
        <v>889</v>
      </c>
      <c r="F39" s="8"/>
      <c r="G39" s="8"/>
      <c r="H39" s="11"/>
    </row>
    <row r="40" ht="26.25" customHeight="1" spans="1:8">
      <c r="A40" s="5" t="s">
        <v>10</v>
      </c>
      <c r="B40" s="7" t="s">
        <v>1339</v>
      </c>
      <c r="C40" s="7" t="s">
        <v>1340</v>
      </c>
      <c r="D40" s="7" t="s">
        <v>1341</v>
      </c>
      <c r="E40" s="5" t="s">
        <v>1202</v>
      </c>
      <c r="F40" s="8" t="s">
        <v>1608</v>
      </c>
      <c r="G40" s="8" t="s">
        <v>1343</v>
      </c>
      <c r="H40" s="11" t="s">
        <v>720</v>
      </c>
    </row>
    <row r="41" ht="26.25" customHeight="1" spans="1:8">
      <c r="A41" s="5" t="s">
        <v>41</v>
      </c>
      <c r="B41" s="7" t="s">
        <v>1345</v>
      </c>
      <c r="C41" s="7" t="s">
        <v>1346</v>
      </c>
      <c r="D41" s="7" t="s">
        <v>1347</v>
      </c>
      <c r="E41" s="5" t="s">
        <v>1202</v>
      </c>
      <c r="F41" s="8" t="s">
        <v>1609</v>
      </c>
      <c r="G41" s="8" t="s">
        <v>1349</v>
      </c>
      <c r="H41" s="11" t="s">
        <v>1610</v>
      </c>
    </row>
    <row r="42" ht="26.25" customHeight="1" spans="1:8">
      <c r="A42" s="5" t="s">
        <v>44</v>
      </c>
      <c r="B42" s="7" t="s">
        <v>1242</v>
      </c>
      <c r="C42" s="7" t="s">
        <v>1243</v>
      </c>
      <c r="D42" s="7" t="s">
        <v>1244</v>
      </c>
      <c r="E42" s="5" t="s">
        <v>1202</v>
      </c>
      <c r="F42" s="8" t="s">
        <v>1611</v>
      </c>
      <c r="G42" s="8" t="s">
        <v>1246</v>
      </c>
      <c r="H42" s="11" t="s">
        <v>1612</v>
      </c>
    </row>
    <row r="43" ht="26.25" customHeight="1" spans="1:8">
      <c r="A43" s="5" t="s">
        <v>47</v>
      </c>
      <c r="B43" s="7" t="s">
        <v>1403</v>
      </c>
      <c r="C43" s="7" t="s">
        <v>1404</v>
      </c>
      <c r="D43" s="7" t="s">
        <v>1405</v>
      </c>
      <c r="E43" s="5" t="s">
        <v>1202</v>
      </c>
      <c r="F43" s="8" t="s">
        <v>1613</v>
      </c>
      <c r="G43" s="8" t="s">
        <v>1407</v>
      </c>
      <c r="H43" s="11" t="s">
        <v>1614</v>
      </c>
    </row>
    <row r="44" ht="26.25" customHeight="1" spans="1:8">
      <c r="A44" s="5" t="s">
        <v>54</v>
      </c>
      <c r="B44" s="7" t="s">
        <v>1411</v>
      </c>
      <c r="C44" s="7" t="s">
        <v>1412</v>
      </c>
      <c r="D44" s="7" t="s">
        <v>1413</v>
      </c>
      <c r="E44" s="5" t="s">
        <v>1202</v>
      </c>
      <c r="F44" s="8" t="s">
        <v>1615</v>
      </c>
      <c r="G44" s="8" t="s">
        <v>1415</v>
      </c>
      <c r="H44" s="11" t="s">
        <v>1616</v>
      </c>
    </row>
    <row r="45" ht="26.25" customHeight="1" spans="1:8">
      <c r="A45" s="5" t="s">
        <v>1434</v>
      </c>
      <c r="B45" s="12"/>
      <c r="C45" s="12"/>
      <c r="D45" s="12"/>
      <c r="E45" s="12"/>
      <c r="F45" s="12"/>
      <c r="G45" s="12"/>
      <c r="H45" s="11" t="s">
        <v>1617</v>
      </c>
    </row>
    <row r="46" ht="22.5" customHeight="1" spans="1:8">
      <c r="A46" s="18" t="s">
        <v>27</v>
      </c>
      <c r="B46" s="12"/>
      <c r="C46" s="12"/>
      <c r="D46" s="19"/>
      <c r="E46" s="19"/>
      <c r="F46" s="5"/>
      <c r="G46" s="5"/>
      <c r="H46" s="11" t="s">
        <v>1618</v>
      </c>
    </row>
    <row r="47" ht="22.5" customHeight="1" spans="1:8">
      <c r="A47" s="5" t="s">
        <v>94</v>
      </c>
      <c r="B47" s="19"/>
      <c r="C47" s="7" t="s">
        <v>1437</v>
      </c>
      <c r="D47" s="5"/>
      <c r="E47" s="5"/>
      <c r="F47" s="5"/>
      <c r="G47" s="5"/>
      <c r="H47" s="11"/>
    </row>
    <row r="48" ht="22.5" customHeight="1" spans="1:8">
      <c r="A48" s="5" t="s">
        <v>10</v>
      </c>
      <c r="B48" s="7" t="s">
        <v>1301</v>
      </c>
      <c r="C48" s="7" t="s">
        <v>1302</v>
      </c>
      <c r="D48" s="7"/>
      <c r="E48" s="5" t="s">
        <v>919</v>
      </c>
      <c r="F48" s="8" t="s">
        <v>1598</v>
      </c>
      <c r="G48" s="8" t="s">
        <v>926</v>
      </c>
      <c r="H48" s="11" t="s">
        <v>1599</v>
      </c>
    </row>
    <row r="49" ht="22.5" customHeight="1" spans="1:8">
      <c r="A49" s="5" t="s">
        <v>41</v>
      </c>
      <c r="B49" s="7" t="s">
        <v>1301</v>
      </c>
      <c r="C49" s="7" t="s">
        <v>1302</v>
      </c>
      <c r="D49" s="7"/>
      <c r="E49" s="5" t="s">
        <v>919</v>
      </c>
      <c r="F49" s="8" t="s">
        <v>1611</v>
      </c>
      <c r="G49" s="8" t="s">
        <v>926</v>
      </c>
      <c r="H49" s="11" t="s">
        <v>507</v>
      </c>
    </row>
    <row r="50" ht="22.5" customHeight="1" spans="1:8">
      <c r="A50" s="5" t="s">
        <v>44</v>
      </c>
      <c r="B50" s="7" t="s">
        <v>1317</v>
      </c>
      <c r="C50" s="7" t="s">
        <v>1318</v>
      </c>
      <c r="D50" s="7"/>
      <c r="E50" s="5" t="s">
        <v>950</v>
      </c>
      <c r="F50" s="8" t="s">
        <v>1600</v>
      </c>
      <c r="G50" s="8" t="s">
        <v>1320</v>
      </c>
      <c r="H50" s="11" t="s">
        <v>1601</v>
      </c>
    </row>
    <row r="51" ht="22.5" customHeight="1" spans="1:8">
      <c r="A51" s="5" t="s">
        <v>47</v>
      </c>
      <c r="B51" s="7" t="s">
        <v>1323</v>
      </c>
      <c r="C51" s="7" t="s">
        <v>1324</v>
      </c>
      <c r="D51" s="7"/>
      <c r="E51" s="5" t="s">
        <v>1325</v>
      </c>
      <c r="F51" s="8" t="s">
        <v>1619</v>
      </c>
      <c r="G51" s="8" t="s">
        <v>1327</v>
      </c>
      <c r="H51" s="11" t="s">
        <v>1620</v>
      </c>
    </row>
    <row r="52" ht="22.5" customHeight="1" spans="1:8">
      <c r="A52" s="13" t="s">
        <v>54</v>
      </c>
      <c r="B52" s="14" t="s">
        <v>1323</v>
      </c>
      <c r="C52" s="14" t="s">
        <v>1324</v>
      </c>
      <c r="D52" s="14"/>
      <c r="E52" s="13" t="s">
        <v>1325</v>
      </c>
      <c r="F52" s="15" t="s">
        <v>1602</v>
      </c>
      <c r="G52" s="15" t="s">
        <v>1327</v>
      </c>
      <c r="H52" s="16" t="s">
        <v>1603</v>
      </c>
    </row>
    <row r="53" ht="219" customHeight="1"/>
    <row r="54" ht="22.5" customHeight="1" spans="1:1">
      <c r="A54" s="17" t="s">
        <v>1015</v>
      </c>
    </row>
  </sheetData>
  <mergeCells count="12">
    <mergeCell ref="A1:H1"/>
    <mergeCell ref="A2:F2"/>
    <mergeCell ref="G2:H2"/>
    <mergeCell ref="A7:G7"/>
    <mergeCell ref="A30:H30"/>
    <mergeCell ref="A32:H32"/>
    <mergeCell ref="A33:F33"/>
    <mergeCell ref="G33:H33"/>
    <mergeCell ref="A38:G38"/>
    <mergeCell ref="A45:G45"/>
    <mergeCell ref="A46:C46"/>
    <mergeCell ref="A54:H5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A1" sqref="A1:D1"/>
    </sheetView>
  </sheetViews>
  <sheetFormatPr defaultColWidth="9.14285714285714" defaultRowHeight="12.75" outlineLevelCol="3"/>
  <cols>
    <col min="1" max="1" width="10.2857142857143" customWidth="1"/>
    <col min="2" max="2" width="34.7142857142857" customWidth="1"/>
    <col min="3" max="3" width="32" customWidth="1"/>
    <col min="4" max="4" width="19.5714285714286" customWidth="1"/>
  </cols>
  <sheetData>
    <row r="1" ht="45" customHeight="1" spans="1:1">
      <c r="A1" s="1" t="s">
        <v>30</v>
      </c>
    </row>
    <row r="2" ht="26.25" customHeight="1" spans="1:4">
      <c r="A2" s="2" t="s">
        <v>1621</v>
      </c>
      <c r="B2" s="3"/>
      <c r="C2" s="3"/>
      <c r="D2" s="4" t="s">
        <v>32</v>
      </c>
    </row>
    <row r="3" ht="23.25" customHeight="1" spans="1:4">
      <c r="A3" s="5" t="s">
        <v>2</v>
      </c>
      <c r="B3" s="5" t="s">
        <v>33</v>
      </c>
      <c r="C3" s="5" t="s">
        <v>34</v>
      </c>
      <c r="D3" s="6" t="s">
        <v>4</v>
      </c>
    </row>
    <row r="4" ht="23.25" customHeight="1" spans="1:4">
      <c r="A4" s="5" t="s">
        <v>35</v>
      </c>
      <c r="B4" s="7" t="s">
        <v>36</v>
      </c>
      <c r="C4" s="5" t="s">
        <v>37</v>
      </c>
      <c r="D4" s="11" t="s">
        <v>1622</v>
      </c>
    </row>
    <row r="5" ht="23.25" customHeight="1" spans="1:4">
      <c r="A5" s="5" t="s">
        <v>10</v>
      </c>
      <c r="B5" s="7" t="s">
        <v>39</v>
      </c>
      <c r="C5" s="5" t="s">
        <v>37</v>
      </c>
      <c r="D5" s="11" t="s">
        <v>1623</v>
      </c>
    </row>
    <row r="6" ht="23.25" customHeight="1" spans="1:4">
      <c r="A6" s="5" t="s">
        <v>41</v>
      </c>
      <c r="B6" s="7" t="s">
        <v>42</v>
      </c>
      <c r="C6" s="5" t="s">
        <v>37</v>
      </c>
      <c r="D6" s="11" t="s">
        <v>1624</v>
      </c>
    </row>
    <row r="7" ht="23.25" customHeight="1" spans="1:4">
      <c r="A7" s="5" t="s">
        <v>44</v>
      </c>
      <c r="B7" s="7" t="s">
        <v>45</v>
      </c>
      <c r="C7" s="5" t="s">
        <v>37</v>
      </c>
      <c r="D7" s="11" t="s">
        <v>1625</v>
      </c>
    </row>
    <row r="8" ht="23.25" customHeight="1" spans="1:4">
      <c r="A8" s="5" t="s">
        <v>47</v>
      </c>
      <c r="B8" s="7" t="s">
        <v>48</v>
      </c>
      <c r="C8" s="5" t="s">
        <v>37</v>
      </c>
      <c r="D8" s="11" t="s">
        <v>1626</v>
      </c>
    </row>
    <row r="9" ht="23.25" customHeight="1" spans="1:4">
      <c r="A9" s="5" t="s">
        <v>50</v>
      </c>
      <c r="B9" s="7" t="s">
        <v>51</v>
      </c>
      <c r="C9" s="5" t="s">
        <v>52</v>
      </c>
      <c r="D9" s="11" t="s">
        <v>1627</v>
      </c>
    </row>
    <row r="10" ht="23.25" customHeight="1" spans="1:4">
      <c r="A10" s="5" t="s">
        <v>54</v>
      </c>
      <c r="B10" s="7" t="s">
        <v>55</v>
      </c>
      <c r="C10" s="5" t="s">
        <v>56</v>
      </c>
      <c r="D10" s="11"/>
    </row>
    <row r="11" ht="23.25" customHeight="1" spans="1:4">
      <c r="A11" s="5" t="s">
        <v>58</v>
      </c>
      <c r="B11" s="7" t="s">
        <v>39</v>
      </c>
      <c r="C11" s="5" t="s">
        <v>56</v>
      </c>
      <c r="D11" s="11"/>
    </row>
    <row r="12" ht="23.25" customHeight="1" spans="1:4">
      <c r="A12" s="5" t="s">
        <v>60</v>
      </c>
      <c r="B12" s="7" t="s">
        <v>61</v>
      </c>
      <c r="C12" s="5" t="s">
        <v>56</v>
      </c>
      <c r="D12" s="11"/>
    </row>
    <row r="13" ht="23.25" customHeight="1" spans="1:4">
      <c r="A13" s="5" t="s">
        <v>63</v>
      </c>
      <c r="B13" s="7" t="s">
        <v>45</v>
      </c>
      <c r="C13" s="5" t="s">
        <v>56</v>
      </c>
      <c r="D13" s="11"/>
    </row>
    <row r="14" ht="23.25" customHeight="1" spans="1:4">
      <c r="A14" s="5" t="s">
        <v>65</v>
      </c>
      <c r="B14" s="7" t="s">
        <v>48</v>
      </c>
      <c r="C14" s="5" t="s">
        <v>56</v>
      </c>
      <c r="D14" s="11"/>
    </row>
    <row r="15" ht="23.25" customHeight="1" spans="1:4">
      <c r="A15" s="5" t="s">
        <v>67</v>
      </c>
      <c r="B15" s="7" t="s">
        <v>68</v>
      </c>
      <c r="C15" s="5" t="s">
        <v>69</v>
      </c>
      <c r="D15" s="11" t="s">
        <v>1627</v>
      </c>
    </row>
    <row r="16" ht="23.25" customHeight="1" spans="1:4">
      <c r="A16" s="5" t="s">
        <v>71</v>
      </c>
      <c r="B16" s="7" t="s">
        <v>72</v>
      </c>
      <c r="C16" s="5" t="s">
        <v>73</v>
      </c>
      <c r="D16" s="11" t="s">
        <v>1628</v>
      </c>
    </row>
    <row r="17" ht="23.25" customHeight="1" spans="1:4">
      <c r="A17" s="5" t="s">
        <v>75</v>
      </c>
      <c r="B17" s="7" t="s">
        <v>76</v>
      </c>
      <c r="C17" s="5" t="s">
        <v>77</v>
      </c>
      <c r="D17" s="11"/>
    </row>
    <row r="18" ht="23.25" customHeight="1" spans="1:4">
      <c r="A18" s="5" t="s">
        <v>78</v>
      </c>
      <c r="B18" s="7" t="s">
        <v>79</v>
      </c>
      <c r="C18" s="5" t="s">
        <v>80</v>
      </c>
      <c r="D18" s="11" t="s">
        <v>1629</v>
      </c>
    </row>
    <row r="19" ht="23.25" customHeight="1" spans="1:4">
      <c r="A19" s="5" t="s">
        <v>82</v>
      </c>
      <c r="B19" s="7" t="s">
        <v>83</v>
      </c>
      <c r="C19" s="5" t="s">
        <v>84</v>
      </c>
      <c r="D19" s="11" t="s">
        <v>730</v>
      </c>
    </row>
    <row r="20" ht="23.25" customHeight="1" spans="1:4">
      <c r="A20" s="5" t="s">
        <v>86</v>
      </c>
      <c r="B20" s="7" t="s">
        <v>87</v>
      </c>
      <c r="C20" s="5" t="s">
        <v>77</v>
      </c>
      <c r="D20" s="11"/>
    </row>
    <row r="21" ht="23.25" customHeight="1" spans="1:4">
      <c r="A21" s="5" t="s">
        <v>88</v>
      </c>
      <c r="B21" s="7" t="s">
        <v>89</v>
      </c>
      <c r="C21" s="5" t="s">
        <v>90</v>
      </c>
      <c r="D21" s="11"/>
    </row>
    <row r="22" ht="23.25" customHeight="1" spans="1:4">
      <c r="A22" s="5" t="s">
        <v>91</v>
      </c>
      <c r="B22" s="7" t="s">
        <v>92</v>
      </c>
      <c r="C22" s="5" t="s">
        <v>93</v>
      </c>
      <c r="D22" s="11"/>
    </row>
    <row r="23" ht="23.25" customHeight="1" spans="1:4">
      <c r="A23" s="5" t="s">
        <v>94</v>
      </c>
      <c r="B23" s="7" t="s">
        <v>8</v>
      </c>
      <c r="C23" s="5" t="s">
        <v>95</v>
      </c>
      <c r="D23" s="11" t="s">
        <v>1630</v>
      </c>
    </row>
    <row r="24" ht="23.25" customHeight="1" spans="1:4">
      <c r="A24" s="5" t="s">
        <v>97</v>
      </c>
      <c r="B24" s="7" t="s">
        <v>98</v>
      </c>
      <c r="C24" s="5" t="s">
        <v>98</v>
      </c>
      <c r="D24" s="11"/>
    </row>
    <row r="25" ht="23.25" customHeight="1" spans="1:4">
      <c r="A25" s="5" t="s">
        <v>99</v>
      </c>
      <c r="B25" s="7" t="s">
        <v>9</v>
      </c>
      <c r="C25" s="5" t="s">
        <v>100</v>
      </c>
      <c r="D25" s="11" t="s">
        <v>1631</v>
      </c>
    </row>
    <row r="26" ht="23.25" customHeight="1" spans="1:4">
      <c r="A26" s="5" t="s">
        <v>102</v>
      </c>
      <c r="B26" s="7" t="s">
        <v>103</v>
      </c>
      <c r="C26" s="5" t="s">
        <v>103</v>
      </c>
      <c r="D26" s="11"/>
    </row>
    <row r="27" ht="23.25" customHeight="1" spans="1:4">
      <c r="A27" s="5" t="s">
        <v>104</v>
      </c>
      <c r="B27" s="7" t="s">
        <v>105</v>
      </c>
      <c r="C27" s="5" t="s">
        <v>105</v>
      </c>
      <c r="D27" s="11"/>
    </row>
    <row r="28" ht="23.25" customHeight="1" spans="1:4">
      <c r="A28" s="5" t="s">
        <v>106</v>
      </c>
      <c r="B28" s="7" t="s">
        <v>107</v>
      </c>
      <c r="C28" s="5" t="s">
        <v>107</v>
      </c>
      <c r="D28" s="11"/>
    </row>
    <row r="29" ht="23.25" customHeight="1" spans="1:4">
      <c r="A29" s="5" t="s">
        <v>108</v>
      </c>
      <c r="B29" s="7" t="s">
        <v>109</v>
      </c>
      <c r="C29" s="5" t="s">
        <v>110</v>
      </c>
      <c r="D29" s="11"/>
    </row>
    <row r="30" ht="23.25" customHeight="1" spans="1:4">
      <c r="A30" s="13" t="s">
        <v>111</v>
      </c>
      <c r="B30" s="22"/>
      <c r="C30" s="22"/>
      <c r="D30" s="16" t="s">
        <v>1632</v>
      </c>
    </row>
    <row r="31" ht="7.5" customHeight="1"/>
    <row r="32" ht="22.5" customHeight="1" spans="1:1">
      <c r="A32" s="17" t="s">
        <v>113</v>
      </c>
    </row>
  </sheetData>
  <mergeCells count="4">
    <mergeCell ref="A1:D1"/>
    <mergeCell ref="A2:C2"/>
    <mergeCell ref="A30:C30"/>
    <mergeCell ref="A32:D3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1"/>
  <sheetViews>
    <sheetView workbookViewId="0">
      <selection activeCell="A1" sqref="A1:M1"/>
    </sheetView>
  </sheetViews>
  <sheetFormatPr defaultColWidth="9.14285714285714" defaultRowHeight="12.75"/>
  <cols>
    <col min="1" max="1" width="6.57142857142857" customWidth="1"/>
    <col min="2" max="2" width="12.5714285714286" customWidth="1"/>
    <col min="3" max="3" width="21.2857142857143" customWidth="1"/>
    <col min="4" max="4" width="22.5714285714286" customWidth="1"/>
    <col min="5" max="5" width="6.71428571428571" customWidth="1"/>
    <col min="6" max="6" width="9.28571428571429" customWidth="1"/>
    <col min="7" max="7" width="11.4285714285714" customWidth="1"/>
    <col min="8" max="8" width="11.5714285714286" customWidth="1"/>
    <col min="9" max="13" width="9.28571428571429" customWidth="1"/>
  </cols>
  <sheetData>
    <row r="1" ht="45" customHeight="1" spans="1:1">
      <c r="A1" s="1" t="s">
        <v>114</v>
      </c>
    </row>
    <row r="2" ht="22.5" customHeight="1" spans="1:13">
      <c r="A2" s="2" t="s">
        <v>1621</v>
      </c>
      <c r="B2" s="3"/>
      <c r="C2" s="3"/>
      <c r="D2" s="3"/>
      <c r="E2" s="3"/>
      <c r="F2" s="3"/>
      <c r="G2" s="3"/>
      <c r="H2" s="3"/>
      <c r="I2" s="3"/>
      <c r="J2" s="4" t="s">
        <v>1544</v>
      </c>
      <c r="K2" s="3"/>
      <c r="L2" s="3"/>
      <c r="M2" s="3"/>
    </row>
    <row r="3" ht="22.5" customHeight="1" spans="1:13">
      <c r="A3" s="5" t="s">
        <v>2</v>
      </c>
      <c r="B3" s="5" t="s">
        <v>116</v>
      </c>
      <c r="C3" s="5" t="s">
        <v>117</v>
      </c>
      <c r="D3" s="5" t="s">
        <v>118</v>
      </c>
      <c r="E3" s="5" t="s">
        <v>119</v>
      </c>
      <c r="F3" s="5" t="s">
        <v>120</v>
      </c>
      <c r="G3" s="5" t="s">
        <v>121</v>
      </c>
      <c r="H3" s="5" t="s">
        <v>122</v>
      </c>
      <c r="I3" s="5" t="s">
        <v>123</v>
      </c>
      <c r="J3" s="12"/>
      <c r="K3" s="12"/>
      <c r="L3" s="12"/>
      <c r="M3" s="6" t="s">
        <v>124</v>
      </c>
    </row>
    <row r="4" ht="22.5" customHeight="1" spans="1:13">
      <c r="A4" s="25"/>
      <c r="B4" s="25"/>
      <c r="C4" s="25"/>
      <c r="D4" s="25"/>
      <c r="E4" s="25"/>
      <c r="F4" s="25"/>
      <c r="G4" s="25"/>
      <c r="H4" s="25"/>
      <c r="I4" s="5" t="s">
        <v>125</v>
      </c>
      <c r="J4" s="5" t="s">
        <v>126</v>
      </c>
      <c r="K4" s="5" t="s">
        <v>127</v>
      </c>
      <c r="L4" s="6" t="s">
        <v>128</v>
      </c>
      <c r="M4" s="27"/>
    </row>
    <row r="5" ht="22.5" customHeight="1" spans="1:13">
      <c r="A5" s="5"/>
      <c r="B5" s="7"/>
      <c r="C5" s="7"/>
      <c r="D5" s="7"/>
      <c r="E5" s="5"/>
      <c r="F5" s="8"/>
      <c r="G5" s="20"/>
      <c r="H5" s="20" t="s">
        <v>1622</v>
      </c>
      <c r="I5" s="20" t="s">
        <v>1623</v>
      </c>
      <c r="J5" s="20" t="s">
        <v>1624</v>
      </c>
      <c r="K5" s="20" t="s">
        <v>1625</v>
      </c>
      <c r="L5" s="20" t="s">
        <v>1626</v>
      </c>
      <c r="M5" s="21"/>
    </row>
    <row r="6" ht="28.5" customHeight="1" spans="1:13">
      <c r="A6" s="5" t="s">
        <v>10</v>
      </c>
      <c r="B6" s="7" t="s">
        <v>1633</v>
      </c>
      <c r="C6" s="7" t="s">
        <v>136</v>
      </c>
      <c r="D6" s="7" t="s">
        <v>137</v>
      </c>
      <c r="E6" s="5" t="s">
        <v>138</v>
      </c>
      <c r="F6" s="8" t="s">
        <v>1634</v>
      </c>
      <c r="G6" s="20" t="s">
        <v>140</v>
      </c>
      <c r="H6" s="20" t="s">
        <v>1635</v>
      </c>
      <c r="I6" s="20" t="s">
        <v>1636</v>
      </c>
      <c r="J6" s="20" t="s">
        <v>553</v>
      </c>
      <c r="K6" s="20" t="s">
        <v>1637</v>
      </c>
      <c r="L6" s="20" t="s">
        <v>1638</v>
      </c>
      <c r="M6" s="21"/>
    </row>
    <row r="7" ht="22.5" customHeight="1" spans="1:13">
      <c r="A7" s="5" t="s">
        <v>41</v>
      </c>
      <c r="B7" s="7" t="s">
        <v>1639</v>
      </c>
      <c r="C7" s="7" t="s">
        <v>147</v>
      </c>
      <c r="D7" s="7" t="s">
        <v>148</v>
      </c>
      <c r="E7" s="5" t="s">
        <v>138</v>
      </c>
      <c r="F7" s="8" t="s">
        <v>1640</v>
      </c>
      <c r="G7" s="20" t="s">
        <v>150</v>
      </c>
      <c r="H7" s="20" t="s">
        <v>1641</v>
      </c>
      <c r="I7" s="20" t="s">
        <v>1642</v>
      </c>
      <c r="J7" s="20" t="s">
        <v>1643</v>
      </c>
      <c r="K7" s="20" t="s">
        <v>1644</v>
      </c>
      <c r="L7" s="20" t="s">
        <v>1645</v>
      </c>
      <c r="M7" s="21"/>
    </row>
    <row r="8" ht="28.5" customHeight="1" spans="1:13">
      <c r="A8" s="5" t="s">
        <v>44</v>
      </c>
      <c r="B8" s="7" t="s">
        <v>1646</v>
      </c>
      <c r="C8" s="7" t="s">
        <v>185</v>
      </c>
      <c r="D8" s="7" t="s">
        <v>186</v>
      </c>
      <c r="E8" s="5" t="s">
        <v>138</v>
      </c>
      <c r="F8" s="8" t="s">
        <v>512</v>
      </c>
      <c r="G8" s="20" t="s">
        <v>188</v>
      </c>
      <c r="H8" s="20" t="s">
        <v>1647</v>
      </c>
      <c r="I8" s="20" t="s">
        <v>1648</v>
      </c>
      <c r="J8" s="20" t="s">
        <v>1534</v>
      </c>
      <c r="K8" s="20" t="s">
        <v>522</v>
      </c>
      <c r="L8" s="20"/>
      <c r="M8" s="21"/>
    </row>
    <row r="9" ht="40.5" customHeight="1" spans="1:13">
      <c r="A9" s="5" t="s">
        <v>47</v>
      </c>
      <c r="B9" s="7" t="s">
        <v>1649</v>
      </c>
      <c r="C9" s="7" t="s">
        <v>1650</v>
      </c>
      <c r="D9" s="7" t="s">
        <v>1651</v>
      </c>
      <c r="E9" s="5" t="s">
        <v>138</v>
      </c>
      <c r="F9" s="8" t="s">
        <v>1605</v>
      </c>
      <c r="G9" s="20" t="s">
        <v>1652</v>
      </c>
      <c r="H9" s="20" t="s">
        <v>1653</v>
      </c>
      <c r="I9" s="20" t="s">
        <v>1654</v>
      </c>
      <c r="J9" s="20" t="s">
        <v>1655</v>
      </c>
      <c r="K9" s="20" t="s">
        <v>1588</v>
      </c>
      <c r="L9" s="20"/>
      <c r="M9" s="21"/>
    </row>
    <row r="10" ht="40.5" customHeight="1" spans="1:13">
      <c r="A10" s="5" t="s">
        <v>54</v>
      </c>
      <c r="B10" s="7" t="s">
        <v>1656</v>
      </c>
      <c r="C10" s="7" t="s">
        <v>1657</v>
      </c>
      <c r="D10" s="7" t="s">
        <v>1658</v>
      </c>
      <c r="E10" s="5" t="s">
        <v>326</v>
      </c>
      <c r="F10" s="8" t="s">
        <v>490</v>
      </c>
      <c r="G10" s="20" t="s">
        <v>1659</v>
      </c>
      <c r="H10" s="20" t="s">
        <v>1660</v>
      </c>
      <c r="I10" s="20" t="s">
        <v>1661</v>
      </c>
      <c r="J10" s="20" t="s">
        <v>1662</v>
      </c>
      <c r="K10" s="20" t="s">
        <v>1663</v>
      </c>
      <c r="L10" s="20" t="s">
        <v>663</v>
      </c>
      <c r="M10" s="21"/>
    </row>
    <row r="11" ht="40.5" customHeight="1" spans="1:13">
      <c r="A11" s="5" t="s">
        <v>67</v>
      </c>
      <c r="B11" s="7" t="s">
        <v>1664</v>
      </c>
      <c r="C11" s="7" t="s">
        <v>1657</v>
      </c>
      <c r="D11" s="7" t="s">
        <v>1665</v>
      </c>
      <c r="E11" s="5" t="s">
        <v>326</v>
      </c>
      <c r="F11" s="8" t="s">
        <v>490</v>
      </c>
      <c r="G11" s="20" t="s">
        <v>1666</v>
      </c>
      <c r="H11" s="20" t="s">
        <v>1667</v>
      </c>
      <c r="I11" s="20" t="s">
        <v>1668</v>
      </c>
      <c r="J11" s="20" t="s">
        <v>702</v>
      </c>
      <c r="K11" s="20" t="s">
        <v>1669</v>
      </c>
      <c r="L11" s="20" t="s">
        <v>1549</v>
      </c>
      <c r="M11" s="21"/>
    </row>
    <row r="12" ht="28.5" customHeight="1" spans="1:13">
      <c r="A12" s="5" t="s">
        <v>203</v>
      </c>
      <c r="B12" s="7" t="s">
        <v>1670</v>
      </c>
      <c r="C12" s="7" t="s">
        <v>1671</v>
      </c>
      <c r="D12" s="7" t="s">
        <v>1672</v>
      </c>
      <c r="E12" s="5" t="s">
        <v>326</v>
      </c>
      <c r="F12" s="8" t="s">
        <v>1673</v>
      </c>
      <c r="G12" s="20" t="s">
        <v>1674</v>
      </c>
      <c r="H12" s="20" t="s">
        <v>1675</v>
      </c>
      <c r="I12" s="20" t="s">
        <v>1676</v>
      </c>
      <c r="J12" s="20" t="s">
        <v>1677</v>
      </c>
      <c r="K12" s="20"/>
      <c r="L12" s="20"/>
      <c r="M12" s="21"/>
    </row>
    <row r="13" ht="85.5" customHeight="1" spans="1:13">
      <c r="A13" s="5" t="s">
        <v>214</v>
      </c>
      <c r="B13" s="7" t="s">
        <v>1678</v>
      </c>
      <c r="C13" s="7" t="s">
        <v>1679</v>
      </c>
      <c r="D13" s="7" t="s">
        <v>1680</v>
      </c>
      <c r="E13" s="5" t="s">
        <v>138</v>
      </c>
      <c r="F13" s="8" t="s">
        <v>1681</v>
      </c>
      <c r="G13" s="20" t="s">
        <v>1682</v>
      </c>
      <c r="H13" s="20" t="s">
        <v>1683</v>
      </c>
      <c r="I13" s="20" t="s">
        <v>1684</v>
      </c>
      <c r="J13" s="20" t="s">
        <v>1685</v>
      </c>
      <c r="K13" s="20" t="s">
        <v>1686</v>
      </c>
      <c r="L13" s="20" t="s">
        <v>1687</v>
      </c>
      <c r="M13" s="21"/>
    </row>
    <row r="14" ht="40.5" customHeight="1" spans="1:13">
      <c r="A14" s="5" t="s">
        <v>226</v>
      </c>
      <c r="B14" s="7" t="s">
        <v>1688</v>
      </c>
      <c r="C14" s="7" t="s">
        <v>413</v>
      </c>
      <c r="D14" s="7" t="s">
        <v>1689</v>
      </c>
      <c r="E14" s="5" t="s">
        <v>326</v>
      </c>
      <c r="F14" s="8" t="s">
        <v>1690</v>
      </c>
      <c r="G14" s="20" t="s">
        <v>1691</v>
      </c>
      <c r="H14" s="20" t="s">
        <v>1692</v>
      </c>
      <c r="I14" s="20" t="s">
        <v>1693</v>
      </c>
      <c r="J14" s="20" t="s">
        <v>1694</v>
      </c>
      <c r="K14" s="20" t="s">
        <v>1695</v>
      </c>
      <c r="L14" s="20" t="s">
        <v>1696</v>
      </c>
      <c r="M14" s="21"/>
    </row>
    <row r="15" ht="22.5" customHeight="1" spans="1:13">
      <c r="A15" s="13" t="s">
        <v>236</v>
      </c>
      <c r="B15" s="22"/>
      <c r="C15" s="22"/>
      <c r="D15" s="22"/>
      <c r="E15" s="22"/>
      <c r="F15" s="22"/>
      <c r="G15" s="22"/>
      <c r="H15" s="23" t="s">
        <v>1697</v>
      </c>
      <c r="I15" s="23" t="s">
        <v>1698</v>
      </c>
      <c r="J15" s="23" t="s">
        <v>1699</v>
      </c>
      <c r="K15" s="23" t="s">
        <v>1625</v>
      </c>
      <c r="L15" s="23" t="s">
        <v>1626</v>
      </c>
      <c r="M15" s="24"/>
    </row>
    <row r="16" ht="3" customHeight="1"/>
    <row r="17" ht="22.5" customHeight="1" spans="1:1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17" t="s">
        <v>37</v>
      </c>
    </row>
    <row r="18" ht="0.5" customHeight="1"/>
    <row r="19" ht="45" customHeight="1" spans="1:1">
      <c r="A19" s="1" t="s">
        <v>114</v>
      </c>
    </row>
    <row r="20" ht="22.5" customHeight="1" spans="1:13">
      <c r="A20" s="2" t="s">
        <v>1621</v>
      </c>
      <c r="B20" s="3"/>
      <c r="C20" s="3"/>
      <c r="D20" s="3"/>
      <c r="E20" s="3"/>
      <c r="F20" s="3"/>
      <c r="G20" s="3"/>
      <c r="H20" s="3"/>
      <c r="I20" s="3"/>
      <c r="J20" s="4" t="s">
        <v>1557</v>
      </c>
      <c r="K20" s="3"/>
      <c r="L20" s="3"/>
      <c r="M20" s="3"/>
    </row>
    <row r="21" ht="22.5" customHeight="1" spans="1:13">
      <c r="A21" s="5" t="s">
        <v>2</v>
      </c>
      <c r="B21" s="5" t="s">
        <v>116</v>
      </c>
      <c r="C21" s="5" t="s">
        <v>117</v>
      </c>
      <c r="D21" s="5" t="s">
        <v>118</v>
      </c>
      <c r="E21" s="5" t="s">
        <v>119</v>
      </c>
      <c r="F21" s="5" t="s">
        <v>120</v>
      </c>
      <c r="G21" s="5" t="s">
        <v>121</v>
      </c>
      <c r="H21" s="5" t="s">
        <v>122</v>
      </c>
      <c r="I21" s="5" t="s">
        <v>123</v>
      </c>
      <c r="J21" s="12"/>
      <c r="K21" s="12"/>
      <c r="L21" s="12"/>
      <c r="M21" s="6" t="s">
        <v>124</v>
      </c>
    </row>
    <row r="22" ht="22.5" customHeight="1" spans="1:13">
      <c r="A22" s="25"/>
      <c r="B22" s="25"/>
      <c r="C22" s="25"/>
      <c r="D22" s="25"/>
      <c r="E22" s="25"/>
      <c r="F22" s="25"/>
      <c r="G22" s="25"/>
      <c r="H22" s="25"/>
      <c r="I22" s="5" t="s">
        <v>125</v>
      </c>
      <c r="J22" s="5" t="s">
        <v>126</v>
      </c>
      <c r="K22" s="5" t="s">
        <v>127</v>
      </c>
      <c r="L22" s="6" t="s">
        <v>128</v>
      </c>
      <c r="M22" s="27"/>
    </row>
    <row r="23" ht="28.5" customHeight="1" spans="1:13">
      <c r="A23" s="5" t="s">
        <v>249</v>
      </c>
      <c r="B23" s="7" t="s">
        <v>1700</v>
      </c>
      <c r="C23" s="7" t="s">
        <v>1701</v>
      </c>
      <c r="D23" s="7" t="s">
        <v>1702</v>
      </c>
      <c r="E23" s="5" t="s">
        <v>326</v>
      </c>
      <c r="F23" s="8" t="s">
        <v>1690</v>
      </c>
      <c r="G23" s="20" t="s">
        <v>1703</v>
      </c>
      <c r="H23" s="20" t="s">
        <v>1704</v>
      </c>
      <c r="I23" s="20" t="s">
        <v>1705</v>
      </c>
      <c r="J23" s="20" t="s">
        <v>1706</v>
      </c>
      <c r="K23" s="20"/>
      <c r="L23" s="20"/>
      <c r="M23" s="21"/>
    </row>
    <row r="24" ht="22.5" customHeight="1" spans="1:13">
      <c r="A24" s="5" t="s">
        <v>260</v>
      </c>
      <c r="B24" s="7" t="s">
        <v>1707</v>
      </c>
      <c r="C24" s="7" t="s">
        <v>1708</v>
      </c>
      <c r="D24" s="7" t="s">
        <v>1708</v>
      </c>
      <c r="E24" s="5" t="s">
        <v>1709</v>
      </c>
      <c r="F24" s="8" t="s">
        <v>10</v>
      </c>
      <c r="G24" s="20" t="s">
        <v>1543</v>
      </c>
      <c r="H24" s="20" t="s">
        <v>1543</v>
      </c>
      <c r="I24" s="20"/>
      <c r="J24" s="20"/>
      <c r="K24" s="20"/>
      <c r="L24" s="20"/>
      <c r="M24" s="21"/>
    </row>
    <row r="25" ht="22.5" customHeight="1" spans="1:13">
      <c r="A25" s="5"/>
      <c r="B25" s="7"/>
      <c r="C25" s="7"/>
      <c r="D25" s="7"/>
      <c r="E25" s="5"/>
      <c r="F25" s="8"/>
      <c r="G25" s="20"/>
      <c r="H25" s="20"/>
      <c r="I25" s="20"/>
      <c r="J25" s="20"/>
      <c r="K25" s="20"/>
      <c r="L25" s="20"/>
      <c r="M25" s="21"/>
    </row>
    <row r="26" ht="22.5" customHeight="1" spans="1:13">
      <c r="A26" s="5"/>
      <c r="B26" s="7"/>
      <c r="C26" s="7"/>
      <c r="D26" s="7"/>
      <c r="E26" s="5"/>
      <c r="F26" s="8"/>
      <c r="G26" s="20"/>
      <c r="H26" s="20"/>
      <c r="I26" s="20"/>
      <c r="J26" s="20"/>
      <c r="K26" s="20"/>
      <c r="L26" s="20"/>
      <c r="M26" s="21"/>
    </row>
    <row r="27" ht="22.5" customHeight="1" spans="1:13">
      <c r="A27" s="5"/>
      <c r="B27" s="7"/>
      <c r="C27" s="7"/>
      <c r="D27" s="7"/>
      <c r="E27" s="5"/>
      <c r="F27" s="8"/>
      <c r="G27" s="20"/>
      <c r="H27" s="20"/>
      <c r="I27" s="20"/>
      <c r="J27" s="20"/>
      <c r="K27" s="20"/>
      <c r="L27" s="20"/>
      <c r="M27" s="21"/>
    </row>
    <row r="28" ht="22.5" customHeight="1" spans="1:13">
      <c r="A28" s="5"/>
      <c r="B28" s="7"/>
      <c r="C28" s="7"/>
      <c r="D28" s="7"/>
      <c r="E28" s="5"/>
      <c r="F28" s="8"/>
      <c r="G28" s="20"/>
      <c r="H28" s="20"/>
      <c r="I28" s="20"/>
      <c r="J28" s="20"/>
      <c r="K28" s="20"/>
      <c r="L28" s="20"/>
      <c r="M28" s="21"/>
    </row>
    <row r="29" ht="22.5" customHeight="1" spans="1:13">
      <c r="A29" s="5"/>
      <c r="B29" s="7"/>
      <c r="C29" s="7"/>
      <c r="D29" s="7"/>
      <c r="E29" s="5"/>
      <c r="F29" s="8"/>
      <c r="G29" s="20"/>
      <c r="H29" s="20"/>
      <c r="I29" s="20"/>
      <c r="J29" s="20"/>
      <c r="K29" s="20"/>
      <c r="L29" s="20"/>
      <c r="M29" s="21"/>
    </row>
    <row r="30" ht="22.5" customHeight="1" spans="1:13">
      <c r="A30" s="5"/>
      <c r="B30" s="7"/>
      <c r="C30" s="7"/>
      <c r="D30" s="7"/>
      <c r="E30" s="5"/>
      <c r="F30" s="8"/>
      <c r="G30" s="20"/>
      <c r="H30" s="20"/>
      <c r="I30" s="20"/>
      <c r="J30" s="20"/>
      <c r="K30" s="20"/>
      <c r="L30" s="20"/>
      <c r="M30" s="21"/>
    </row>
    <row r="31" ht="22.5" customHeight="1" spans="1:13">
      <c r="A31" s="5"/>
      <c r="B31" s="7"/>
      <c r="C31" s="7"/>
      <c r="D31" s="7"/>
      <c r="E31" s="5"/>
      <c r="F31" s="8"/>
      <c r="G31" s="20"/>
      <c r="H31" s="20"/>
      <c r="I31" s="20"/>
      <c r="J31" s="20"/>
      <c r="K31" s="20"/>
      <c r="L31" s="20"/>
      <c r="M31" s="21"/>
    </row>
    <row r="32" ht="22.5" customHeight="1" spans="1:13">
      <c r="A32" s="5"/>
      <c r="B32" s="7"/>
      <c r="C32" s="7"/>
      <c r="D32" s="7"/>
      <c r="E32" s="5"/>
      <c r="F32" s="8"/>
      <c r="G32" s="20"/>
      <c r="H32" s="20"/>
      <c r="I32" s="20"/>
      <c r="J32" s="20"/>
      <c r="K32" s="20"/>
      <c r="L32" s="20"/>
      <c r="M32" s="21"/>
    </row>
    <row r="33" ht="22.5" customHeight="1" spans="1:13">
      <c r="A33" s="5"/>
      <c r="B33" s="7"/>
      <c r="C33" s="7"/>
      <c r="D33" s="7"/>
      <c r="E33" s="5"/>
      <c r="F33" s="8"/>
      <c r="G33" s="20"/>
      <c r="H33" s="20"/>
      <c r="I33" s="20"/>
      <c r="J33" s="20"/>
      <c r="K33" s="20"/>
      <c r="L33" s="20"/>
      <c r="M33" s="21"/>
    </row>
    <row r="34" ht="22.5" customHeight="1" spans="1:13">
      <c r="A34" s="5"/>
      <c r="B34" s="7"/>
      <c r="C34" s="7"/>
      <c r="D34" s="7"/>
      <c r="E34" s="5"/>
      <c r="F34" s="8"/>
      <c r="G34" s="20"/>
      <c r="H34" s="20"/>
      <c r="I34" s="20"/>
      <c r="J34" s="20"/>
      <c r="K34" s="20"/>
      <c r="L34" s="20"/>
      <c r="M34" s="21"/>
    </row>
    <row r="35" ht="22.5" customHeight="1" spans="1:13">
      <c r="A35" s="5"/>
      <c r="B35" s="7"/>
      <c r="C35" s="7"/>
      <c r="D35" s="7"/>
      <c r="E35" s="5"/>
      <c r="F35" s="8"/>
      <c r="G35" s="20"/>
      <c r="H35" s="20"/>
      <c r="I35" s="20"/>
      <c r="J35" s="20"/>
      <c r="K35" s="20"/>
      <c r="L35" s="20"/>
      <c r="M35" s="21"/>
    </row>
    <row r="36" ht="22.5" customHeight="1" spans="1:13">
      <c r="A36" s="5"/>
      <c r="B36" s="7"/>
      <c r="C36" s="7"/>
      <c r="D36" s="7"/>
      <c r="E36" s="5"/>
      <c r="F36" s="8"/>
      <c r="G36" s="20"/>
      <c r="H36" s="20"/>
      <c r="I36" s="20"/>
      <c r="J36" s="20"/>
      <c r="K36" s="20"/>
      <c r="L36" s="20"/>
      <c r="M36" s="21"/>
    </row>
    <row r="37" ht="22.5" customHeight="1" spans="1:13">
      <c r="A37" s="5"/>
      <c r="B37" s="7"/>
      <c r="C37" s="7"/>
      <c r="D37" s="7"/>
      <c r="E37" s="5"/>
      <c r="F37" s="8"/>
      <c r="G37" s="20"/>
      <c r="H37" s="20"/>
      <c r="I37" s="20"/>
      <c r="J37" s="20"/>
      <c r="K37" s="20"/>
      <c r="L37" s="20"/>
      <c r="M37" s="21"/>
    </row>
    <row r="38" ht="22.5" customHeight="1" spans="1:13">
      <c r="A38" s="5" t="s">
        <v>236</v>
      </c>
      <c r="B38" s="12"/>
      <c r="C38" s="12"/>
      <c r="D38" s="12"/>
      <c r="E38" s="12"/>
      <c r="F38" s="12"/>
      <c r="G38" s="12"/>
      <c r="H38" s="20" t="s">
        <v>1710</v>
      </c>
      <c r="I38" s="20" t="s">
        <v>1705</v>
      </c>
      <c r="J38" s="20" t="s">
        <v>1706</v>
      </c>
      <c r="K38" s="20"/>
      <c r="L38" s="20"/>
      <c r="M38" s="6"/>
    </row>
    <row r="39" ht="22.5" customHeight="1" spans="1:13">
      <c r="A39" s="13" t="s">
        <v>469</v>
      </c>
      <c r="B39" s="22"/>
      <c r="C39" s="22"/>
      <c r="D39" s="22"/>
      <c r="E39" s="22"/>
      <c r="F39" s="22"/>
      <c r="G39" s="22"/>
      <c r="H39" s="23" t="s">
        <v>1622</v>
      </c>
      <c r="I39" s="23" t="s">
        <v>1623</v>
      </c>
      <c r="J39" s="23" t="s">
        <v>1624</v>
      </c>
      <c r="K39" s="23" t="s">
        <v>1625</v>
      </c>
      <c r="L39" s="23" t="s">
        <v>1626</v>
      </c>
      <c r="M39" s="24"/>
    </row>
    <row r="40" ht="7.5" customHeight="1"/>
    <row r="41" ht="22.5" customHeight="1" spans="1:12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17" t="s">
        <v>37</v>
      </c>
    </row>
  </sheetData>
  <mergeCells count="31">
    <mergeCell ref="A1:M1"/>
    <mergeCell ref="A2:I2"/>
    <mergeCell ref="J2:M2"/>
    <mergeCell ref="I3:L3"/>
    <mergeCell ref="A15:G15"/>
    <mergeCell ref="L17:M17"/>
    <mergeCell ref="A19:M19"/>
    <mergeCell ref="A20:I20"/>
    <mergeCell ref="J20:M20"/>
    <mergeCell ref="I21:L21"/>
    <mergeCell ref="A38:G38"/>
    <mergeCell ref="A39:G39"/>
    <mergeCell ref="L41:M41"/>
    <mergeCell ref="A3:A4"/>
    <mergeCell ref="A21:A22"/>
    <mergeCell ref="B3:B4"/>
    <mergeCell ref="B21:B22"/>
    <mergeCell ref="C3:C4"/>
    <mergeCell ref="C21:C22"/>
    <mergeCell ref="D3:D4"/>
    <mergeCell ref="D21:D22"/>
    <mergeCell ref="E3:E4"/>
    <mergeCell ref="E21:E22"/>
    <mergeCell ref="F3:F4"/>
    <mergeCell ref="F21:F22"/>
    <mergeCell ref="G3:G4"/>
    <mergeCell ref="G21:G22"/>
    <mergeCell ref="H3:H4"/>
    <mergeCell ref="H21:H22"/>
    <mergeCell ref="M3:M4"/>
    <mergeCell ref="M21:M2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9"/>
  <sheetViews>
    <sheetView workbookViewId="0">
      <selection activeCell="A1" sqref="A1:O1"/>
    </sheetView>
  </sheetViews>
  <sheetFormatPr defaultColWidth="9.14285714285714" defaultRowHeight="12.75"/>
  <cols>
    <col min="1" max="1" width="5" customWidth="1"/>
    <col min="2" max="2" width="11.2857142857143" customWidth="1"/>
    <col min="3" max="3" width="26" customWidth="1"/>
    <col min="4" max="14" width="8.57142857142857" customWidth="1"/>
    <col min="15" max="15" width="12.1428571428571" customWidth="1"/>
  </cols>
  <sheetData>
    <row r="1" ht="45" customHeight="1" spans="1:1">
      <c r="A1" s="1" t="s">
        <v>470</v>
      </c>
    </row>
    <row r="2" ht="22.5" customHeight="1" spans="1:15">
      <c r="A2" s="2" t="s">
        <v>1621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1711</v>
      </c>
      <c r="N2" s="3"/>
      <c r="O2" s="3"/>
    </row>
    <row r="3" ht="22.5" customHeight="1" spans="1:15">
      <c r="A3" s="5" t="s">
        <v>472</v>
      </c>
      <c r="B3" s="5" t="s">
        <v>473</v>
      </c>
      <c r="C3" s="5" t="s">
        <v>474</v>
      </c>
      <c r="D3" s="5" t="s">
        <v>119</v>
      </c>
      <c r="E3" s="5" t="s">
        <v>475</v>
      </c>
      <c r="F3" s="5" t="s">
        <v>476</v>
      </c>
      <c r="G3" s="12"/>
      <c r="H3" s="12"/>
      <c r="I3" s="12"/>
      <c r="J3" s="12"/>
      <c r="K3" s="12"/>
      <c r="L3" s="12"/>
      <c r="M3" s="12"/>
      <c r="N3" s="12"/>
      <c r="O3" s="6" t="s">
        <v>477</v>
      </c>
    </row>
    <row r="4" ht="25.5" customHeight="1" spans="1:15">
      <c r="A4" s="25"/>
      <c r="B4" s="25"/>
      <c r="C4" s="25"/>
      <c r="D4" s="25"/>
      <c r="E4" s="25"/>
      <c r="F4" s="5" t="s">
        <v>478</v>
      </c>
      <c r="G4" s="5" t="s">
        <v>479</v>
      </c>
      <c r="H4" s="5" t="s">
        <v>480</v>
      </c>
      <c r="I4" s="5" t="s">
        <v>481</v>
      </c>
      <c r="J4" s="5" t="s">
        <v>482</v>
      </c>
      <c r="K4" s="5" t="s">
        <v>483</v>
      </c>
      <c r="L4" s="5" t="s">
        <v>484</v>
      </c>
      <c r="M4" s="5" t="s">
        <v>485</v>
      </c>
      <c r="N4" s="6" t="s">
        <v>486</v>
      </c>
      <c r="O4" s="27"/>
    </row>
    <row r="5" ht="22.5" customHeight="1" spans="1:15">
      <c r="A5" s="5"/>
      <c r="B5" s="7"/>
      <c r="C5" s="7"/>
      <c r="D5" s="5"/>
      <c r="E5" s="8"/>
      <c r="F5" s="20"/>
      <c r="G5" s="20"/>
      <c r="H5" s="20"/>
      <c r="I5" s="20"/>
      <c r="J5" s="20"/>
      <c r="K5" s="20"/>
      <c r="L5" s="20"/>
      <c r="M5" s="20"/>
      <c r="N5" s="20"/>
      <c r="O5" s="11" t="s">
        <v>1622</v>
      </c>
    </row>
    <row r="6" ht="28.5" customHeight="1" spans="1:15">
      <c r="A6" s="5" t="s">
        <v>10</v>
      </c>
      <c r="B6" s="7" t="s">
        <v>1633</v>
      </c>
      <c r="C6" s="7" t="s">
        <v>487</v>
      </c>
      <c r="D6" s="5" t="s">
        <v>138</v>
      </c>
      <c r="E6" s="8" t="s">
        <v>1634</v>
      </c>
      <c r="F6" s="20" t="s">
        <v>488</v>
      </c>
      <c r="G6" s="20" t="s">
        <v>489</v>
      </c>
      <c r="H6" s="20"/>
      <c r="I6" s="20" t="s">
        <v>490</v>
      </c>
      <c r="J6" s="20" t="s">
        <v>491</v>
      </c>
      <c r="K6" s="20" t="s">
        <v>492</v>
      </c>
      <c r="L6" s="20" t="s">
        <v>489</v>
      </c>
      <c r="M6" s="20"/>
      <c r="N6" s="20" t="s">
        <v>140</v>
      </c>
      <c r="O6" s="11" t="s">
        <v>1635</v>
      </c>
    </row>
    <row r="7" ht="28.5" customHeight="1" spans="1:15">
      <c r="A7" s="5"/>
      <c r="B7" s="7" t="s">
        <v>493</v>
      </c>
      <c r="C7" s="7" t="s">
        <v>494</v>
      </c>
      <c r="D7" s="5" t="s">
        <v>138</v>
      </c>
      <c r="E7" s="8" t="s">
        <v>1634</v>
      </c>
      <c r="F7" s="20" t="s">
        <v>488</v>
      </c>
      <c r="G7" s="20" t="s">
        <v>489</v>
      </c>
      <c r="H7" s="20"/>
      <c r="I7" s="20" t="s">
        <v>490</v>
      </c>
      <c r="J7" s="20" t="s">
        <v>491</v>
      </c>
      <c r="K7" s="20" t="s">
        <v>492</v>
      </c>
      <c r="L7" s="20" t="s">
        <v>489</v>
      </c>
      <c r="M7" s="20"/>
      <c r="N7" s="20" t="s">
        <v>140</v>
      </c>
      <c r="O7" s="11" t="s">
        <v>1635</v>
      </c>
    </row>
    <row r="8" ht="22.5" customHeight="1" spans="1:15">
      <c r="A8" s="5" t="s">
        <v>41</v>
      </c>
      <c r="B8" s="7" t="s">
        <v>1639</v>
      </c>
      <c r="C8" s="7" t="s">
        <v>495</v>
      </c>
      <c r="D8" s="5" t="s">
        <v>138</v>
      </c>
      <c r="E8" s="8" t="s">
        <v>1640</v>
      </c>
      <c r="F8" s="20" t="s">
        <v>496</v>
      </c>
      <c r="G8" s="20" t="s">
        <v>163</v>
      </c>
      <c r="H8" s="20"/>
      <c r="I8" s="20" t="s">
        <v>497</v>
      </c>
      <c r="J8" s="20" t="s">
        <v>498</v>
      </c>
      <c r="K8" s="20" t="s">
        <v>499</v>
      </c>
      <c r="L8" s="20" t="s">
        <v>500</v>
      </c>
      <c r="M8" s="20"/>
      <c r="N8" s="20" t="s">
        <v>150</v>
      </c>
      <c r="O8" s="11" t="s">
        <v>1641</v>
      </c>
    </row>
    <row r="9" ht="22.5" customHeight="1" spans="1:15">
      <c r="A9" s="5"/>
      <c r="B9" s="7" t="s">
        <v>501</v>
      </c>
      <c r="C9" s="7" t="s">
        <v>502</v>
      </c>
      <c r="D9" s="5" t="s">
        <v>138</v>
      </c>
      <c r="E9" s="8" t="s">
        <v>1640</v>
      </c>
      <c r="F9" s="20" t="s">
        <v>496</v>
      </c>
      <c r="G9" s="20" t="s">
        <v>163</v>
      </c>
      <c r="H9" s="20"/>
      <c r="I9" s="20" t="s">
        <v>497</v>
      </c>
      <c r="J9" s="20" t="s">
        <v>498</v>
      </c>
      <c r="K9" s="20" t="s">
        <v>499</v>
      </c>
      <c r="L9" s="20" t="s">
        <v>500</v>
      </c>
      <c r="M9" s="20"/>
      <c r="N9" s="20" t="s">
        <v>150</v>
      </c>
      <c r="O9" s="11" t="s">
        <v>1641</v>
      </c>
    </row>
    <row r="10" ht="28.5" customHeight="1" spans="1:15">
      <c r="A10" s="5" t="s">
        <v>44</v>
      </c>
      <c r="B10" s="7" t="s">
        <v>1646</v>
      </c>
      <c r="C10" s="7" t="s">
        <v>540</v>
      </c>
      <c r="D10" s="5" t="s">
        <v>138</v>
      </c>
      <c r="E10" s="8" t="s">
        <v>512</v>
      </c>
      <c r="F10" s="20" t="s">
        <v>541</v>
      </c>
      <c r="G10" s="20" t="s">
        <v>542</v>
      </c>
      <c r="H10" s="20" t="s">
        <v>543</v>
      </c>
      <c r="I10" s="20" t="s">
        <v>544</v>
      </c>
      <c r="J10" s="20" t="s">
        <v>498</v>
      </c>
      <c r="K10" s="20" t="s">
        <v>545</v>
      </c>
      <c r="L10" s="20" t="s">
        <v>546</v>
      </c>
      <c r="M10" s="20"/>
      <c r="N10" s="20" t="s">
        <v>188</v>
      </c>
      <c r="O10" s="11" t="s">
        <v>1647</v>
      </c>
    </row>
    <row r="11" ht="28.5" customHeight="1" spans="1:15">
      <c r="A11" s="5"/>
      <c r="B11" s="7" t="s">
        <v>549</v>
      </c>
      <c r="C11" s="7" t="s">
        <v>550</v>
      </c>
      <c r="D11" s="5" t="s">
        <v>138</v>
      </c>
      <c r="E11" s="8" t="s">
        <v>512</v>
      </c>
      <c r="F11" s="20" t="s">
        <v>541</v>
      </c>
      <c r="G11" s="20" t="s">
        <v>542</v>
      </c>
      <c r="H11" s="20" t="s">
        <v>543</v>
      </c>
      <c r="I11" s="20" t="s">
        <v>544</v>
      </c>
      <c r="J11" s="20" t="s">
        <v>498</v>
      </c>
      <c r="K11" s="20" t="s">
        <v>545</v>
      </c>
      <c r="L11" s="20" t="s">
        <v>546</v>
      </c>
      <c r="M11" s="20"/>
      <c r="N11" s="20" t="s">
        <v>188</v>
      </c>
      <c r="O11" s="11" t="s">
        <v>1647</v>
      </c>
    </row>
    <row r="12" ht="40.5" customHeight="1" spans="1:15">
      <c r="A12" s="5" t="s">
        <v>47</v>
      </c>
      <c r="B12" s="7" t="s">
        <v>1649</v>
      </c>
      <c r="C12" s="7" t="s">
        <v>1712</v>
      </c>
      <c r="D12" s="5" t="s">
        <v>138</v>
      </c>
      <c r="E12" s="8" t="s">
        <v>1605</v>
      </c>
      <c r="F12" s="20" t="s">
        <v>1713</v>
      </c>
      <c r="G12" s="20" t="s">
        <v>1714</v>
      </c>
      <c r="H12" s="20" t="s">
        <v>1715</v>
      </c>
      <c r="I12" s="20" t="s">
        <v>516</v>
      </c>
      <c r="J12" s="20" t="s">
        <v>498</v>
      </c>
      <c r="K12" s="20" t="s">
        <v>1716</v>
      </c>
      <c r="L12" s="20" t="s">
        <v>1427</v>
      </c>
      <c r="M12" s="20"/>
      <c r="N12" s="20" t="s">
        <v>1652</v>
      </c>
      <c r="O12" s="11" t="s">
        <v>1653</v>
      </c>
    </row>
    <row r="13" ht="28.5" customHeight="1" spans="1:15">
      <c r="A13" s="5"/>
      <c r="B13" s="7" t="s">
        <v>1717</v>
      </c>
      <c r="C13" s="7" t="s">
        <v>1718</v>
      </c>
      <c r="D13" s="5" t="s">
        <v>138</v>
      </c>
      <c r="E13" s="8" t="s">
        <v>1719</v>
      </c>
      <c r="F13" s="20" t="s">
        <v>1713</v>
      </c>
      <c r="G13" s="20" t="s">
        <v>1714</v>
      </c>
      <c r="H13" s="20" t="s">
        <v>1715</v>
      </c>
      <c r="I13" s="20" t="s">
        <v>516</v>
      </c>
      <c r="J13" s="20" t="s">
        <v>498</v>
      </c>
      <c r="K13" s="20" t="s">
        <v>1716</v>
      </c>
      <c r="L13" s="20" t="s">
        <v>1427</v>
      </c>
      <c r="M13" s="20"/>
      <c r="N13" s="20" t="s">
        <v>1652</v>
      </c>
      <c r="O13" s="11" t="s">
        <v>1653</v>
      </c>
    </row>
    <row r="14" ht="51" customHeight="1" spans="1:15">
      <c r="A14" s="5" t="s">
        <v>54</v>
      </c>
      <c r="B14" s="7" t="s">
        <v>1656</v>
      </c>
      <c r="C14" s="7" t="s">
        <v>1720</v>
      </c>
      <c r="D14" s="5" t="s">
        <v>326</v>
      </c>
      <c r="E14" s="8" t="s">
        <v>490</v>
      </c>
      <c r="F14" s="20" t="s">
        <v>1721</v>
      </c>
      <c r="G14" s="20" t="s">
        <v>1722</v>
      </c>
      <c r="H14" s="20" t="s">
        <v>1723</v>
      </c>
      <c r="I14" s="20" t="s">
        <v>491</v>
      </c>
      <c r="J14" s="20" t="s">
        <v>513</v>
      </c>
      <c r="K14" s="20" t="s">
        <v>1722</v>
      </c>
      <c r="L14" s="20" t="s">
        <v>1724</v>
      </c>
      <c r="M14" s="20"/>
      <c r="N14" s="20" t="s">
        <v>1659</v>
      </c>
      <c r="O14" s="11" t="s">
        <v>1660</v>
      </c>
    </row>
    <row r="15" ht="28.5" customHeight="1" spans="1:15">
      <c r="A15" s="5"/>
      <c r="B15" s="7" t="s">
        <v>1725</v>
      </c>
      <c r="C15" s="7" t="s">
        <v>1726</v>
      </c>
      <c r="D15" s="5" t="s">
        <v>326</v>
      </c>
      <c r="E15" s="8" t="s">
        <v>490</v>
      </c>
      <c r="F15" s="20" t="s">
        <v>1727</v>
      </c>
      <c r="G15" s="20" t="s">
        <v>1728</v>
      </c>
      <c r="H15" s="20" t="s">
        <v>1729</v>
      </c>
      <c r="I15" s="20" t="s">
        <v>491</v>
      </c>
      <c r="J15" s="20" t="s">
        <v>513</v>
      </c>
      <c r="K15" s="20" t="s">
        <v>719</v>
      </c>
      <c r="L15" s="20" t="s">
        <v>1730</v>
      </c>
      <c r="M15" s="20"/>
      <c r="N15" s="20" t="s">
        <v>1731</v>
      </c>
      <c r="O15" s="11" t="s">
        <v>1732</v>
      </c>
    </row>
    <row r="16" ht="22.5" customHeight="1" spans="1:15">
      <c r="A16" s="13"/>
      <c r="B16" s="14" t="s">
        <v>1733</v>
      </c>
      <c r="C16" s="14" t="s">
        <v>1734</v>
      </c>
      <c r="D16" s="13" t="s">
        <v>326</v>
      </c>
      <c r="E16" s="15" t="s">
        <v>490</v>
      </c>
      <c r="F16" s="23" t="s">
        <v>1735</v>
      </c>
      <c r="G16" s="23" t="s">
        <v>851</v>
      </c>
      <c r="H16" s="23" t="s">
        <v>1736</v>
      </c>
      <c r="I16" s="23"/>
      <c r="J16" s="23"/>
      <c r="K16" s="23" t="s">
        <v>1737</v>
      </c>
      <c r="L16" s="23" t="s">
        <v>1588</v>
      </c>
      <c r="M16" s="23"/>
      <c r="N16" s="23" t="s">
        <v>1738</v>
      </c>
      <c r="O16" s="16" t="s">
        <v>1739</v>
      </c>
    </row>
    <row r="17" ht="48" customHeight="1"/>
    <row r="18" ht="22.5" customHeight="1" spans="1:1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17" t="s">
        <v>547</v>
      </c>
    </row>
    <row r="19" ht="0.5" customHeight="1"/>
    <row r="20" ht="45" customHeight="1" spans="1:1">
      <c r="A20" s="1" t="s">
        <v>470</v>
      </c>
    </row>
    <row r="21" ht="22.5" customHeight="1" spans="1:15">
      <c r="A21" s="2" t="s">
        <v>1621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4" t="s">
        <v>1740</v>
      </c>
      <c r="N21" s="3"/>
      <c r="O21" s="3"/>
    </row>
    <row r="22" ht="22.5" customHeight="1" spans="1:15">
      <c r="A22" s="5" t="s">
        <v>472</v>
      </c>
      <c r="B22" s="5" t="s">
        <v>473</v>
      </c>
      <c r="C22" s="5" t="s">
        <v>474</v>
      </c>
      <c r="D22" s="5" t="s">
        <v>119</v>
      </c>
      <c r="E22" s="5" t="s">
        <v>475</v>
      </c>
      <c r="F22" s="5" t="s">
        <v>476</v>
      </c>
      <c r="G22" s="12"/>
      <c r="H22" s="12"/>
      <c r="I22" s="12"/>
      <c r="J22" s="12"/>
      <c r="K22" s="12"/>
      <c r="L22" s="12"/>
      <c r="M22" s="12"/>
      <c r="N22" s="12"/>
      <c r="O22" s="6" t="s">
        <v>477</v>
      </c>
    </row>
    <row r="23" ht="25.5" customHeight="1" spans="1:15">
      <c r="A23" s="25"/>
      <c r="B23" s="25"/>
      <c r="C23" s="25"/>
      <c r="D23" s="25"/>
      <c r="E23" s="25"/>
      <c r="F23" s="5" t="s">
        <v>478</v>
      </c>
      <c r="G23" s="5" t="s">
        <v>479</v>
      </c>
      <c r="H23" s="5" t="s">
        <v>480</v>
      </c>
      <c r="I23" s="5" t="s">
        <v>481</v>
      </c>
      <c r="J23" s="5" t="s">
        <v>482</v>
      </c>
      <c r="K23" s="5" t="s">
        <v>483</v>
      </c>
      <c r="L23" s="5" t="s">
        <v>484</v>
      </c>
      <c r="M23" s="5" t="s">
        <v>485</v>
      </c>
      <c r="N23" s="6" t="s">
        <v>486</v>
      </c>
      <c r="O23" s="27"/>
    </row>
    <row r="24" ht="51" customHeight="1" spans="1:15">
      <c r="A24" s="5" t="s">
        <v>67</v>
      </c>
      <c r="B24" s="7" t="s">
        <v>1664</v>
      </c>
      <c r="C24" s="7" t="s">
        <v>1741</v>
      </c>
      <c r="D24" s="5" t="s">
        <v>326</v>
      </c>
      <c r="E24" s="8" t="s">
        <v>490</v>
      </c>
      <c r="F24" s="20" t="s">
        <v>1742</v>
      </c>
      <c r="G24" s="20" t="s">
        <v>392</v>
      </c>
      <c r="H24" s="20" t="s">
        <v>1743</v>
      </c>
      <c r="I24" s="20" t="s">
        <v>1402</v>
      </c>
      <c r="J24" s="20" t="s">
        <v>1588</v>
      </c>
      <c r="K24" s="20" t="s">
        <v>499</v>
      </c>
      <c r="L24" s="20" t="s">
        <v>500</v>
      </c>
      <c r="M24" s="20"/>
      <c r="N24" s="20" t="s">
        <v>1666</v>
      </c>
      <c r="O24" s="11" t="s">
        <v>1667</v>
      </c>
    </row>
    <row r="25" ht="28.5" customHeight="1" spans="1:15">
      <c r="A25" s="5"/>
      <c r="B25" s="7" t="s">
        <v>1744</v>
      </c>
      <c r="C25" s="7" t="s">
        <v>1745</v>
      </c>
      <c r="D25" s="5" t="s">
        <v>326</v>
      </c>
      <c r="E25" s="8" t="s">
        <v>490</v>
      </c>
      <c r="F25" s="20" t="s">
        <v>1742</v>
      </c>
      <c r="G25" s="20" t="s">
        <v>392</v>
      </c>
      <c r="H25" s="20" t="s">
        <v>1743</v>
      </c>
      <c r="I25" s="20" t="s">
        <v>1402</v>
      </c>
      <c r="J25" s="20" t="s">
        <v>1588</v>
      </c>
      <c r="K25" s="20" t="s">
        <v>499</v>
      </c>
      <c r="L25" s="20" t="s">
        <v>500</v>
      </c>
      <c r="M25" s="20"/>
      <c r="N25" s="20" t="s">
        <v>1666</v>
      </c>
      <c r="O25" s="11" t="s">
        <v>1667</v>
      </c>
    </row>
    <row r="26" ht="28.5" customHeight="1" spans="1:15">
      <c r="A26" s="5" t="s">
        <v>203</v>
      </c>
      <c r="B26" s="7" t="s">
        <v>1670</v>
      </c>
      <c r="C26" s="7" t="s">
        <v>1746</v>
      </c>
      <c r="D26" s="5" t="s">
        <v>326</v>
      </c>
      <c r="E26" s="8" t="s">
        <v>1673</v>
      </c>
      <c r="F26" s="20" t="s">
        <v>1747</v>
      </c>
      <c r="G26" s="20" t="s">
        <v>491</v>
      </c>
      <c r="H26" s="20" t="s">
        <v>1748</v>
      </c>
      <c r="I26" s="20"/>
      <c r="J26" s="20"/>
      <c r="K26" s="20" t="s">
        <v>512</v>
      </c>
      <c r="L26" s="20" t="s">
        <v>882</v>
      </c>
      <c r="M26" s="20"/>
      <c r="N26" s="20" t="s">
        <v>1674</v>
      </c>
      <c r="O26" s="11" t="s">
        <v>1675</v>
      </c>
    </row>
    <row r="27" ht="28.5" customHeight="1" spans="1:15">
      <c r="A27" s="5"/>
      <c r="B27" s="7" t="s">
        <v>1749</v>
      </c>
      <c r="C27" s="7" t="s">
        <v>1750</v>
      </c>
      <c r="D27" s="5" t="s">
        <v>326</v>
      </c>
      <c r="E27" s="8" t="s">
        <v>1673</v>
      </c>
      <c r="F27" s="20" t="s">
        <v>1747</v>
      </c>
      <c r="G27" s="20" t="s">
        <v>491</v>
      </c>
      <c r="H27" s="20" t="s">
        <v>1748</v>
      </c>
      <c r="I27" s="20"/>
      <c r="J27" s="20"/>
      <c r="K27" s="20" t="s">
        <v>512</v>
      </c>
      <c r="L27" s="20" t="s">
        <v>882</v>
      </c>
      <c r="M27" s="20"/>
      <c r="N27" s="20" t="s">
        <v>1674</v>
      </c>
      <c r="O27" s="11" t="s">
        <v>1675</v>
      </c>
    </row>
    <row r="28" ht="73.5" customHeight="1" spans="1:15">
      <c r="A28" s="5" t="s">
        <v>214</v>
      </c>
      <c r="B28" s="7" t="s">
        <v>1678</v>
      </c>
      <c r="C28" s="7" t="s">
        <v>1751</v>
      </c>
      <c r="D28" s="5" t="s">
        <v>138</v>
      </c>
      <c r="E28" s="8" t="s">
        <v>1681</v>
      </c>
      <c r="F28" s="20" t="s">
        <v>1752</v>
      </c>
      <c r="G28" s="20" t="s">
        <v>1753</v>
      </c>
      <c r="H28" s="20" t="s">
        <v>1754</v>
      </c>
      <c r="I28" s="20" t="s">
        <v>1755</v>
      </c>
      <c r="J28" s="20" t="s">
        <v>1756</v>
      </c>
      <c r="K28" s="20" t="s">
        <v>1757</v>
      </c>
      <c r="L28" s="20" t="s">
        <v>537</v>
      </c>
      <c r="M28" s="20"/>
      <c r="N28" s="20" t="s">
        <v>1682</v>
      </c>
      <c r="O28" s="11" t="s">
        <v>1683</v>
      </c>
    </row>
    <row r="29" ht="28.5" customHeight="1" spans="1:15">
      <c r="A29" s="5"/>
      <c r="B29" s="7" t="s">
        <v>1758</v>
      </c>
      <c r="C29" s="7" t="s">
        <v>1759</v>
      </c>
      <c r="D29" s="5" t="s">
        <v>138</v>
      </c>
      <c r="E29" s="8" t="s">
        <v>1681</v>
      </c>
      <c r="F29" s="20" t="s">
        <v>1752</v>
      </c>
      <c r="G29" s="20" t="s">
        <v>1753</v>
      </c>
      <c r="H29" s="20" t="s">
        <v>1754</v>
      </c>
      <c r="I29" s="20" t="s">
        <v>1755</v>
      </c>
      <c r="J29" s="20" t="s">
        <v>1756</v>
      </c>
      <c r="K29" s="20" t="s">
        <v>1757</v>
      </c>
      <c r="L29" s="20" t="s">
        <v>537</v>
      </c>
      <c r="M29" s="20"/>
      <c r="N29" s="20" t="s">
        <v>1682</v>
      </c>
      <c r="O29" s="11" t="s">
        <v>1683</v>
      </c>
    </row>
    <row r="30" ht="51" customHeight="1" spans="1:15">
      <c r="A30" s="5" t="s">
        <v>226</v>
      </c>
      <c r="B30" s="7" t="s">
        <v>1688</v>
      </c>
      <c r="C30" s="7" t="s">
        <v>1760</v>
      </c>
      <c r="D30" s="5" t="s">
        <v>326</v>
      </c>
      <c r="E30" s="8" t="s">
        <v>1690</v>
      </c>
      <c r="F30" s="20" t="s">
        <v>1761</v>
      </c>
      <c r="G30" s="20" t="s">
        <v>1762</v>
      </c>
      <c r="H30" s="20" t="s">
        <v>1763</v>
      </c>
      <c r="I30" s="20" t="s">
        <v>527</v>
      </c>
      <c r="J30" s="20" t="s">
        <v>625</v>
      </c>
      <c r="K30" s="20" t="s">
        <v>1762</v>
      </c>
      <c r="L30" s="20" t="s">
        <v>1764</v>
      </c>
      <c r="M30" s="20"/>
      <c r="N30" s="20" t="s">
        <v>1691</v>
      </c>
      <c r="O30" s="11" t="s">
        <v>1692</v>
      </c>
    </row>
    <row r="31" ht="40.5" customHeight="1" spans="1:15">
      <c r="A31" s="5"/>
      <c r="B31" s="7" t="s">
        <v>1765</v>
      </c>
      <c r="C31" s="7" t="s">
        <v>1766</v>
      </c>
      <c r="D31" s="5" t="s">
        <v>326</v>
      </c>
      <c r="E31" s="8" t="s">
        <v>1690</v>
      </c>
      <c r="F31" s="20" t="s">
        <v>1767</v>
      </c>
      <c r="G31" s="20" t="s">
        <v>1768</v>
      </c>
      <c r="H31" s="20" t="s">
        <v>1769</v>
      </c>
      <c r="I31" s="20" t="s">
        <v>527</v>
      </c>
      <c r="J31" s="20" t="s">
        <v>625</v>
      </c>
      <c r="K31" s="20" t="s">
        <v>1768</v>
      </c>
      <c r="L31" s="20" t="s">
        <v>1770</v>
      </c>
      <c r="M31" s="20"/>
      <c r="N31" s="20" t="s">
        <v>1771</v>
      </c>
      <c r="O31" s="11" t="s">
        <v>1772</v>
      </c>
    </row>
    <row r="32" ht="22.5" customHeight="1" spans="1:15">
      <c r="A32" s="5"/>
      <c r="B32" s="7" t="s">
        <v>1773</v>
      </c>
      <c r="C32" s="7" t="s">
        <v>1774</v>
      </c>
      <c r="D32" s="5" t="s">
        <v>326</v>
      </c>
      <c r="E32" s="8" t="s">
        <v>1690</v>
      </c>
      <c r="F32" s="20" t="s">
        <v>1775</v>
      </c>
      <c r="G32" s="20" t="s">
        <v>1776</v>
      </c>
      <c r="H32" s="20" t="s">
        <v>535</v>
      </c>
      <c r="I32" s="20"/>
      <c r="J32" s="20"/>
      <c r="K32" s="20" t="s">
        <v>1776</v>
      </c>
      <c r="L32" s="20" t="s">
        <v>1588</v>
      </c>
      <c r="M32" s="20"/>
      <c r="N32" s="20" t="s">
        <v>490</v>
      </c>
      <c r="O32" s="11" t="s">
        <v>1777</v>
      </c>
    </row>
    <row r="33" ht="28.5" customHeight="1" spans="1:15">
      <c r="A33" s="13" t="s">
        <v>249</v>
      </c>
      <c r="B33" s="14" t="s">
        <v>1700</v>
      </c>
      <c r="C33" s="14" t="s">
        <v>1778</v>
      </c>
      <c r="D33" s="13" t="s">
        <v>326</v>
      </c>
      <c r="E33" s="15" t="s">
        <v>1690</v>
      </c>
      <c r="F33" s="23" t="s">
        <v>1779</v>
      </c>
      <c r="G33" s="23" t="s">
        <v>544</v>
      </c>
      <c r="H33" s="23" t="s">
        <v>1780</v>
      </c>
      <c r="I33" s="23"/>
      <c r="J33" s="23"/>
      <c r="K33" s="23" t="s">
        <v>535</v>
      </c>
      <c r="L33" s="23" t="s">
        <v>1781</v>
      </c>
      <c r="M33" s="23"/>
      <c r="N33" s="23" t="s">
        <v>1703</v>
      </c>
      <c r="O33" s="16" t="s">
        <v>1704</v>
      </c>
    </row>
    <row r="34" ht="19.5" customHeight="1"/>
    <row r="35" ht="22.5" customHeight="1" spans="1:1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17" t="s">
        <v>547</v>
      </c>
    </row>
    <row r="36" ht="0.5" customHeight="1"/>
    <row r="37" ht="45" customHeight="1" spans="1:1">
      <c r="A37" s="1" t="s">
        <v>470</v>
      </c>
    </row>
    <row r="38" ht="22.5" customHeight="1" spans="1:15">
      <c r="A38" s="2" t="s">
        <v>1621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4" t="s">
        <v>1782</v>
      </c>
      <c r="N38" s="3"/>
      <c r="O38" s="3"/>
    </row>
    <row r="39" ht="22.5" customHeight="1" spans="1:15">
      <c r="A39" s="5" t="s">
        <v>472</v>
      </c>
      <c r="B39" s="5" t="s">
        <v>473</v>
      </c>
      <c r="C39" s="5" t="s">
        <v>474</v>
      </c>
      <c r="D39" s="5" t="s">
        <v>119</v>
      </c>
      <c r="E39" s="5" t="s">
        <v>475</v>
      </c>
      <c r="F39" s="5" t="s">
        <v>476</v>
      </c>
      <c r="G39" s="12"/>
      <c r="H39" s="12"/>
      <c r="I39" s="12"/>
      <c r="J39" s="12"/>
      <c r="K39" s="12"/>
      <c r="L39" s="12"/>
      <c r="M39" s="12"/>
      <c r="N39" s="12"/>
      <c r="O39" s="6" t="s">
        <v>477</v>
      </c>
    </row>
    <row r="40" ht="25.5" customHeight="1" spans="1:15">
      <c r="A40" s="25"/>
      <c r="B40" s="25"/>
      <c r="C40" s="25"/>
      <c r="D40" s="25"/>
      <c r="E40" s="25"/>
      <c r="F40" s="5" t="s">
        <v>478</v>
      </c>
      <c r="G40" s="5" t="s">
        <v>479</v>
      </c>
      <c r="H40" s="5" t="s">
        <v>480</v>
      </c>
      <c r="I40" s="5" t="s">
        <v>481</v>
      </c>
      <c r="J40" s="5" t="s">
        <v>482</v>
      </c>
      <c r="K40" s="5" t="s">
        <v>483</v>
      </c>
      <c r="L40" s="5" t="s">
        <v>484</v>
      </c>
      <c r="M40" s="5" t="s">
        <v>485</v>
      </c>
      <c r="N40" s="6" t="s">
        <v>486</v>
      </c>
      <c r="O40" s="27"/>
    </row>
    <row r="41" ht="28.5" customHeight="1" spans="1:15">
      <c r="A41" s="5"/>
      <c r="B41" s="7" t="s">
        <v>1783</v>
      </c>
      <c r="C41" s="7" t="s">
        <v>1784</v>
      </c>
      <c r="D41" s="5" t="s">
        <v>326</v>
      </c>
      <c r="E41" s="8" t="s">
        <v>1690</v>
      </c>
      <c r="F41" s="20" t="s">
        <v>1779</v>
      </c>
      <c r="G41" s="20" t="s">
        <v>544</v>
      </c>
      <c r="H41" s="20" t="s">
        <v>1780</v>
      </c>
      <c r="I41" s="20"/>
      <c r="J41" s="20"/>
      <c r="K41" s="20" t="s">
        <v>535</v>
      </c>
      <c r="L41" s="20" t="s">
        <v>1781</v>
      </c>
      <c r="M41" s="20"/>
      <c r="N41" s="20" t="s">
        <v>1703</v>
      </c>
      <c r="O41" s="11" t="s">
        <v>1704</v>
      </c>
    </row>
    <row r="42" ht="22.5" customHeight="1" spans="1:15">
      <c r="A42" s="5" t="s">
        <v>260</v>
      </c>
      <c r="B42" s="7" t="s">
        <v>1707</v>
      </c>
      <c r="C42" s="7" t="s">
        <v>1785</v>
      </c>
      <c r="D42" s="5" t="s">
        <v>1709</v>
      </c>
      <c r="E42" s="8" t="s">
        <v>10</v>
      </c>
      <c r="F42" s="20"/>
      <c r="G42" s="20"/>
      <c r="H42" s="20" t="s">
        <v>1543</v>
      </c>
      <c r="I42" s="20"/>
      <c r="J42" s="20"/>
      <c r="K42" s="20"/>
      <c r="L42" s="20"/>
      <c r="M42" s="20"/>
      <c r="N42" s="20" t="s">
        <v>1543</v>
      </c>
      <c r="O42" s="11" t="s">
        <v>1543</v>
      </c>
    </row>
    <row r="43" ht="22.5" customHeight="1" spans="1:15">
      <c r="A43" s="5"/>
      <c r="B43" s="7" t="s">
        <v>671</v>
      </c>
      <c r="C43" s="7" t="s">
        <v>1708</v>
      </c>
      <c r="D43" s="5" t="s">
        <v>1709</v>
      </c>
      <c r="E43" s="8" t="s">
        <v>10</v>
      </c>
      <c r="F43" s="20"/>
      <c r="G43" s="20"/>
      <c r="H43" s="20" t="s">
        <v>1543</v>
      </c>
      <c r="I43" s="20"/>
      <c r="J43" s="20"/>
      <c r="K43" s="20"/>
      <c r="L43" s="20"/>
      <c r="M43" s="20"/>
      <c r="N43" s="20" t="s">
        <v>1543</v>
      </c>
      <c r="O43" s="11" t="s">
        <v>1543</v>
      </c>
    </row>
    <row r="44" ht="22.5" customHeight="1" spans="1:15">
      <c r="A44" s="5"/>
      <c r="B44" s="7"/>
      <c r="C44" s="7"/>
      <c r="D44" s="5"/>
      <c r="E44" s="8"/>
      <c r="F44" s="20"/>
      <c r="G44" s="20"/>
      <c r="H44" s="20"/>
      <c r="I44" s="20"/>
      <c r="J44" s="20"/>
      <c r="K44" s="20"/>
      <c r="L44" s="20"/>
      <c r="M44" s="20"/>
      <c r="N44" s="20"/>
      <c r="O44" s="11"/>
    </row>
    <row r="45" ht="22.5" customHeight="1" spans="1:15">
      <c r="A45" s="5"/>
      <c r="B45" s="7"/>
      <c r="C45" s="7"/>
      <c r="D45" s="5"/>
      <c r="E45" s="8"/>
      <c r="F45" s="20"/>
      <c r="G45" s="20"/>
      <c r="H45" s="20"/>
      <c r="I45" s="20"/>
      <c r="J45" s="20"/>
      <c r="K45" s="20"/>
      <c r="L45" s="20"/>
      <c r="M45" s="20"/>
      <c r="N45" s="20"/>
      <c r="O45" s="11"/>
    </row>
    <row r="46" ht="22.5" customHeight="1" spans="1:15">
      <c r="A46" s="5"/>
      <c r="B46" s="7"/>
      <c r="C46" s="7"/>
      <c r="D46" s="5"/>
      <c r="E46" s="8"/>
      <c r="F46" s="20"/>
      <c r="G46" s="20"/>
      <c r="H46" s="20"/>
      <c r="I46" s="20"/>
      <c r="J46" s="20"/>
      <c r="K46" s="20"/>
      <c r="L46" s="20"/>
      <c r="M46" s="20"/>
      <c r="N46" s="20"/>
      <c r="O46" s="11"/>
    </row>
    <row r="47" ht="22.5" customHeight="1" spans="1:15">
      <c r="A47" s="5"/>
      <c r="B47" s="7"/>
      <c r="C47" s="7"/>
      <c r="D47" s="5"/>
      <c r="E47" s="8"/>
      <c r="F47" s="20"/>
      <c r="G47" s="20"/>
      <c r="H47" s="20"/>
      <c r="I47" s="20"/>
      <c r="J47" s="20"/>
      <c r="K47" s="20"/>
      <c r="L47" s="20"/>
      <c r="M47" s="20"/>
      <c r="N47" s="20"/>
      <c r="O47" s="11"/>
    </row>
    <row r="48" ht="22.5" customHeight="1" spans="1:15">
      <c r="A48" s="5"/>
      <c r="B48" s="7"/>
      <c r="C48" s="7"/>
      <c r="D48" s="5"/>
      <c r="E48" s="8"/>
      <c r="F48" s="20"/>
      <c r="G48" s="20"/>
      <c r="H48" s="20"/>
      <c r="I48" s="20"/>
      <c r="J48" s="20"/>
      <c r="K48" s="20"/>
      <c r="L48" s="20"/>
      <c r="M48" s="20"/>
      <c r="N48" s="20"/>
      <c r="O48" s="11"/>
    </row>
    <row r="49" ht="22.5" customHeight="1" spans="1:15">
      <c r="A49" s="5"/>
      <c r="B49" s="7"/>
      <c r="C49" s="7"/>
      <c r="D49" s="5"/>
      <c r="E49" s="8"/>
      <c r="F49" s="20"/>
      <c r="G49" s="20"/>
      <c r="H49" s="20"/>
      <c r="I49" s="20"/>
      <c r="J49" s="20"/>
      <c r="K49" s="20"/>
      <c r="L49" s="20"/>
      <c r="M49" s="20"/>
      <c r="N49" s="20"/>
      <c r="O49" s="11"/>
    </row>
    <row r="50" ht="22.5" customHeight="1" spans="1:15">
      <c r="A50" s="5"/>
      <c r="B50" s="7"/>
      <c r="C50" s="7"/>
      <c r="D50" s="5"/>
      <c r="E50" s="8"/>
      <c r="F50" s="20"/>
      <c r="G50" s="20"/>
      <c r="H50" s="20"/>
      <c r="I50" s="20"/>
      <c r="J50" s="20"/>
      <c r="K50" s="20"/>
      <c r="L50" s="20"/>
      <c r="M50" s="20"/>
      <c r="N50" s="20"/>
      <c r="O50" s="11"/>
    </row>
    <row r="51" ht="22.5" customHeight="1" spans="1:15">
      <c r="A51" s="5"/>
      <c r="B51" s="7"/>
      <c r="C51" s="7"/>
      <c r="D51" s="5"/>
      <c r="E51" s="8"/>
      <c r="F51" s="20"/>
      <c r="G51" s="20"/>
      <c r="H51" s="20"/>
      <c r="I51" s="20"/>
      <c r="J51" s="20"/>
      <c r="K51" s="20"/>
      <c r="L51" s="20"/>
      <c r="M51" s="20"/>
      <c r="N51" s="20"/>
      <c r="O51" s="11"/>
    </row>
    <row r="52" ht="22.5" customHeight="1" spans="1:15">
      <c r="A52" s="5"/>
      <c r="B52" s="7"/>
      <c r="C52" s="7"/>
      <c r="D52" s="5"/>
      <c r="E52" s="8"/>
      <c r="F52" s="20"/>
      <c r="G52" s="20"/>
      <c r="H52" s="20"/>
      <c r="I52" s="20"/>
      <c r="J52" s="20"/>
      <c r="K52" s="20"/>
      <c r="L52" s="20"/>
      <c r="M52" s="20"/>
      <c r="N52" s="20"/>
      <c r="O52" s="11"/>
    </row>
    <row r="53" ht="22.5" customHeight="1" spans="1:15">
      <c r="A53" s="5"/>
      <c r="B53" s="7"/>
      <c r="C53" s="7"/>
      <c r="D53" s="5"/>
      <c r="E53" s="8"/>
      <c r="F53" s="20"/>
      <c r="G53" s="20"/>
      <c r="H53" s="20"/>
      <c r="I53" s="20"/>
      <c r="J53" s="20"/>
      <c r="K53" s="20"/>
      <c r="L53" s="20"/>
      <c r="M53" s="20"/>
      <c r="N53" s="20"/>
      <c r="O53" s="11"/>
    </row>
    <row r="54" ht="22.5" customHeight="1" spans="1:15">
      <c r="A54" s="5"/>
      <c r="B54" s="7"/>
      <c r="C54" s="7"/>
      <c r="D54" s="5"/>
      <c r="E54" s="8"/>
      <c r="F54" s="20"/>
      <c r="G54" s="20"/>
      <c r="H54" s="20"/>
      <c r="I54" s="20"/>
      <c r="J54" s="20"/>
      <c r="K54" s="20"/>
      <c r="L54" s="20"/>
      <c r="M54" s="20"/>
      <c r="N54" s="20"/>
      <c r="O54" s="11"/>
    </row>
    <row r="55" ht="22.5" customHeight="1" spans="1:15">
      <c r="A55" s="5"/>
      <c r="B55" s="7"/>
      <c r="C55" s="7"/>
      <c r="D55" s="5"/>
      <c r="E55" s="8"/>
      <c r="F55" s="20"/>
      <c r="G55" s="20"/>
      <c r="H55" s="20"/>
      <c r="I55" s="20"/>
      <c r="J55" s="20"/>
      <c r="K55" s="20"/>
      <c r="L55" s="20"/>
      <c r="M55" s="20"/>
      <c r="N55" s="20"/>
      <c r="O55" s="11"/>
    </row>
    <row r="56" ht="22.5" customHeight="1" spans="1:15">
      <c r="A56" s="5"/>
      <c r="B56" s="7"/>
      <c r="C56" s="7"/>
      <c r="D56" s="5"/>
      <c r="E56" s="8"/>
      <c r="F56" s="20"/>
      <c r="G56" s="20"/>
      <c r="H56" s="20"/>
      <c r="I56" s="20"/>
      <c r="J56" s="20"/>
      <c r="K56" s="20"/>
      <c r="L56" s="20"/>
      <c r="M56" s="20"/>
      <c r="N56" s="20"/>
      <c r="O56" s="11"/>
    </row>
    <row r="57" ht="22.5" customHeight="1" spans="1:15">
      <c r="A57" s="13" t="s">
        <v>469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16" t="s">
        <v>1622</v>
      </c>
    </row>
    <row r="58" ht="7.5" customHeight="1"/>
    <row r="59" ht="22.5" customHeight="1" spans="1:1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17" t="s">
        <v>547</v>
      </c>
    </row>
  </sheetData>
  <mergeCells count="31">
    <mergeCell ref="A1:O1"/>
    <mergeCell ref="A2:L2"/>
    <mergeCell ref="M2:O2"/>
    <mergeCell ref="F3:N3"/>
    <mergeCell ref="A20:O20"/>
    <mergeCell ref="A21:L21"/>
    <mergeCell ref="M21:O21"/>
    <mergeCell ref="F22:N22"/>
    <mergeCell ref="A37:O37"/>
    <mergeCell ref="A38:L38"/>
    <mergeCell ref="M38:O38"/>
    <mergeCell ref="F39:N39"/>
    <mergeCell ref="A57:N57"/>
    <mergeCell ref="A3:A4"/>
    <mergeCell ref="A22:A23"/>
    <mergeCell ref="A39:A40"/>
    <mergeCell ref="B3:B4"/>
    <mergeCell ref="B22:B23"/>
    <mergeCell ref="B39:B40"/>
    <mergeCell ref="C3:C4"/>
    <mergeCell ref="C22:C23"/>
    <mergeCell ref="C39:C40"/>
    <mergeCell ref="D3:D4"/>
    <mergeCell ref="D22:D23"/>
    <mergeCell ref="D39:D40"/>
    <mergeCell ref="E3:E4"/>
    <mergeCell ref="E22:E23"/>
    <mergeCell ref="E39:E40"/>
    <mergeCell ref="O3:O4"/>
    <mergeCell ref="O22:O23"/>
    <mergeCell ref="O39:O40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8" max="16383" man="1"/>
    <brk id="3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workbookViewId="0">
      <selection activeCell="A1" sqref="A1:E1"/>
    </sheetView>
  </sheetViews>
  <sheetFormatPr defaultColWidth="9.14285714285714" defaultRowHeight="12.75" outlineLevelCol="4"/>
  <cols>
    <col min="1" max="1" width="6.14285714285714" customWidth="1"/>
    <col min="2" max="2" width="32.4285714285714" customWidth="1"/>
    <col min="3" max="3" width="28" customWidth="1"/>
    <col min="4" max="4" width="12" customWidth="1"/>
    <col min="5" max="5" width="18" customWidth="1"/>
  </cols>
  <sheetData>
    <row r="1" ht="45" customHeight="1" spans="1:1">
      <c r="A1" s="1" t="s">
        <v>779</v>
      </c>
    </row>
    <row r="2" ht="22.5" customHeight="1" spans="1:5">
      <c r="A2" s="2" t="s">
        <v>1621</v>
      </c>
      <c r="B2" s="3"/>
      <c r="C2" s="3"/>
      <c r="D2" s="4" t="s">
        <v>1</v>
      </c>
      <c r="E2" s="3"/>
    </row>
    <row r="3" ht="24.75" customHeight="1" spans="1:5">
      <c r="A3" s="5" t="s">
        <v>2</v>
      </c>
      <c r="B3" s="5" t="s">
        <v>780</v>
      </c>
      <c r="C3" s="5" t="s">
        <v>781</v>
      </c>
      <c r="D3" s="5" t="s">
        <v>782</v>
      </c>
      <c r="E3" s="6" t="s">
        <v>4</v>
      </c>
    </row>
    <row r="4" ht="22.5" customHeight="1" spans="1:5">
      <c r="A4" s="5" t="s">
        <v>10</v>
      </c>
      <c r="B4" s="7" t="s">
        <v>72</v>
      </c>
      <c r="C4" s="5" t="s">
        <v>783</v>
      </c>
      <c r="D4" s="5" t="s">
        <v>784</v>
      </c>
      <c r="E4" s="11" t="s">
        <v>1628</v>
      </c>
    </row>
    <row r="5" ht="22.5" customHeight="1" spans="1:5">
      <c r="A5" s="5" t="s">
        <v>41</v>
      </c>
      <c r="B5" s="7" t="s">
        <v>76</v>
      </c>
      <c r="C5" s="5" t="s">
        <v>783</v>
      </c>
      <c r="D5" s="5"/>
      <c r="E5" s="11"/>
    </row>
    <row r="6" ht="22.5" customHeight="1" spans="1:5">
      <c r="A6" s="5" t="s">
        <v>44</v>
      </c>
      <c r="B6" s="7" t="s">
        <v>79</v>
      </c>
      <c r="C6" s="5" t="s">
        <v>783</v>
      </c>
      <c r="D6" s="5" t="s">
        <v>785</v>
      </c>
      <c r="E6" s="11" t="s">
        <v>1629</v>
      </c>
    </row>
    <row r="7" ht="22.5" customHeight="1" spans="1:5">
      <c r="A7" s="5" t="s">
        <v>47</v>
      </c>
      <c r="B7" s="7" t="s">
        <v>83</v>
      </c>
      <c r="C7" s="5" t="s">
        <v>783</v>
      </c>
      <c r="D7" s="5" t="s">
        <v>505</v>
      </c>
      <c r="E7" s="11" t="s">
        <v>730</v>
      </c>
    </row>
    <row r="8" ht="22.5" customHeight="1" spans="1:5">
      <c r="A8" s="5" t="s">
        <v>54</v>
      </c>
      <c r="B8" s="7" t="s">
        <v>786</v>
      </c>
      <c r="C8" s="5" t="s">
        <v>783</v>
      </c>
      <c r="D8" s="5"/>
      <c r="E8" s="11"/>
    </row>
    <row r="9" ht="22.5" customHeight="1" spans="1:5">
      <c r="A9" s="5" t="s">
        <v>67</v>
      </c>
      <c r="B9" s="7" t="s">
        <v>89</v>
      </c>
      <c r="C9" s="5" t="s">
        <v>783</v>
      </c>
      <c r="D9" s="5"/>
      <c r="E9" s="11"/>
    </row>
    <row r="10" ht="22.5" customHeight="1" spans="1:5">
      <c r="A10" s="5"/>
      <c r="B10" s="7"/>
      <c r="C10" s="5"/>
      <c r="D10" s="5"/>
      <c r="E10" s="11"/>
    </row>
    <row r="11" ht="22.5" customHeight="1" spans="1:5">
      <c r="A11" s="5"/>
      <c r="B11" s="7"/>
      <c r="C11" s="5"/>
      <c r="D11" s="5"/>
      <c r="E11" s="11"/>
    </row>
    <row r="12" ht="22.5" customHeight="1" spans="1:5">
      <c r="A12" s="5"/>
      <c r="B12" s="7"/>
      <c r="C12" s="5"/>
      <c r="D12" s="5"/>
      <c r="E12" s="11"/>
    </row>
    <row r="13" ht="22.5" customHeight="1" spans="1:5">
      <c r="A13" s="5"/>
      <c r="B13" s="7"/>
      <c r="C13" s="5"/>
      <c r="D13" s="5"/>
      <c r="E13" s="11"/>
    </row>
    <row r="14" ht="22.5" customHeight="1" spans="1:5">
      <c r="A14" s="5"/>
      <c r="B14" s="7"/>
      <c r="C14" s="5"/>
      <c r="D14" s="5"/>
      <c r="E14" s="11"/>
    </row>
    <row r="15" ht="22.5" customHeight="1" spans="1:5">
      <c r="A15" s="5"/>
      <c r="B15" s="7"/>
      <c r="C15" s="5"/>
      <c r="D15" s="5"/>
      <c r="E15" s="11"/>
    </row>
    <row r="16" ht="22.5" customHeight="1" spans="1:5">
      <c r="A16" s="5"/>
      <c r="B16" s="7"/>
      <c r="C16" s="5"/>
      <c r="D16" s="5"/>
      <c r="E16" s="11"/>
    </row>
    <row r="17" ht="22.5" customHeight="1" spans="1:5">
      <c r="A17" s="5"/>
      <c r="B17" s="7"/>
      <c r="C17" s="5"/>
      <c r="D17" s="5"/>
      <c r="E17" s="11"/>
    </row>
    <row r="18" ht="22.5" customHeight="1" spans="1:5">
      <c r="A18" s="5"/>
      <c r="B18" s="7"/>
      <c r="C18" s="5"/>
      <c r="D18" s="5"/>
      <c r="E18" s="11"/>
    </row>
    <row r="19" ht="22.5" customHeight="1" spans="1:5">
      <c r="A19" s="5"/>
      <c r="B19" s="7"/>
      <c r="C19" s="5"/>
      <c r="D19" s="5"/>
      <c r="E19" s="11"/>
    </row>
    <row r="20" ht="22.5" customHeight="1" spans="1:5">
      <c r="A20" s="5"/>
      <c r="B20" s="7"/>
      <c r="C20" s="5"/>
      <c r="D20" s="5"/>
      <c r="E20" s="11"/>
    </row>
    <row r="21" ht="22.5" customHeight="1" spans="1:5">
      <c r="A21" s="5"/>
      <c r="B21" s="7"/>
      <c r="C21" s="5"/>
      <c r="D21" s="5"/>
      <c r="E21" s="11"/>
    </row>
    <row r="22" ht="22.5" customHeight="1" spans="1:5">
      <c r="A22" s="5"/>
      <c r="B22" s="7"/>
      <c r="C22" s="5"/>
      <c r="D22" s="5"/>
      <c r="E22" s="11"/>
    </row>
    <row r="23" ht="22.5" customHeight="1" spans="1:5">
      <c r="A23" s="5"/>
      <c r="B23" s="7"/>
      <c r="C23" s="5"/>
      <c r="D23" s="5"/>
      <c r="E23" s="11"/>
    </row>
    <row r="24" ht="22.5" customHeight="1" spans="1:5">
      <c r="A24" s="5"/>
      <c r="B24" s="7"/>
      <c r="C24" s="5"/>
      <c r="D24" s="5"/>
      <c r="E24" s="11"/>
    </row>
    <row r="25" ht="22.5" customHeight="1" spans="1:5">
      <c r="A25" s="5"/>
      <c r="B25" s="7"/>
      <c r="C25" s="5"/>
      <c r="D25" s="5"/>
      <c r="E25" s="11"/>
    </row>
    <row r="26" ht="22.5" customHeight="1" spans="1:5">
      <c r="A26" s="5"/>
      <c r="B26" s="7"/>
      <c r="C26" s="5"/>
      <c r="D26" s="5"/>
      <c r="E26" s="11"/>
    </row>
    <row r="27" ht="22.5" customHeight="1" spans="1:5">
      <c r="A27" s="5"/>
      <c r="B27" s="7"/>
      <c r="C27" s="5"/>
      <c r="D27" s="5"/>
      <c r="E27" s="11"/>
    </row>
    <row r="28" ht="22.5" customHeight="1" spans="1:5">
      <c r="A28" s="5"/>
      <c r="B28" s="7"/>
      <c r="C28" s="5"/>
      <c r="D28" s="5"/>
      <c r="E28" s="11"/>
    </row>
    <row r="29" ht="22.5" customHeight="1" spans="1:5">
      <c r="A29" s="5"/>
      <c r="B29" s="7"/>
      <c r="C29" s="5"/>
      <c r="D29" s="5"/>
      <c r="E29" s="11"/>
    </row>
    <row r="30" ht="22.5" customHeight="1" spans="1:5">
      <c r="A30" s="5"/>
      <c r="B30" s="7"/>
      <c r="C30" s="5"/>
      <c r="D30" s="5"/>
      <c r="E30" s="11"/>
    </row>
    <row r="31" ht="22.5" customHeight="1" spans="1:5">
      <c r="A31" s="5"/>
      <c r="B31" s="7"/>
      <c r="C31" s="5"/>
      <c r="D31" s="5"/>
      <c r="E31" s="11"/>
    </row>
    <row r="32" ht="22.5" customHeight="1" spans="1:5">
      <c r="A32" s="13" t="s">
        <v>787</v>
      </c>
      <c r="B32" s="22"/>
      <c r="C32" s="22"/>
      <c r="D32" s="22"/>
      <c r="E32" s="16" t="s">
        <v>1627</v>
      </c>
    </row>
    <row r="33" ht="7.5" customHeight="1"/>
    <row r="34" ht="19.5" customHeight="1" spans="1:1">
      <c r="A34" s="28" t="s">
        <v>788</v>
      </c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workbookViewId="0">
      <selection activeCell="A1" sqref="A1:M1"/>
    </sheetView>
  </sheetViews>
  <sheetFormatPr defaultColWidth="9.14285714285714" defaultRowHeight="12.75"/>
  <cols>
    <col min="1" max="1" width="6.71428571428571" customWidth="1"/>
    <col min="2" max="2" width="12.7142857142857" customWidth="1"/>
    <col min="3" max="3" width="21.5714285714286" customWidth="1"/>
    <col min="4" max="4" width="22.8571428571429" customWidth="1"/>
    <col min="5" max="5" width="7.85714285714286" customWidth="1"/>
    <col min="6" max="7" width="9.42857142857143" customWidth="1"/>
    <col min="8" max="8" width="10.7142857142857" customWidth="1"/>
    <col min="9" max="13" width="9.42857142857143" customWidth="1"/>
  </cols>
  <sheetData>
    <row r="1" ht="45" customHeight="1" spans="1:1">
      <c r="A1" s="1" t="s">
        <v>789</v>
      </c>
    </row>
    <row r="2" ht="22.5" customHeight="1" spans="1:13">
      <c r="A2" s="2" t="s">
        <v>1621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3"/>
      <c r="L2" s="3"/>
      <c r="M2" s="3"/>
    </row>
    <row r="3" ht="22.5" customHeight="1" spans="1:13">
      <c r="A3" s="5" t="s">
        <v>2</v>
      </c>
      <c r="B3" s="5" t="s">
        <v>116</v>
      </c>
      <c r="C3" s="5" t="s">
        <v>117</v>
      </c>
      <c r="D3" s="5" t="s">
        <v>118</v>
      </c>
      <c r="E3" s="5" t="s">
        <v>119</v>
      </c>
      <c r="F3" s="5" t="s">
        <v>120</v>
      </c>
      <c r="G3" s="5" t="s">
        <v>121</v>
      </c>
      <c r="H3" s="5" t="s">
        <v>122</v>
      </c>
      <c r="I3" s="5" t="s">
        <v>123</v>
      </c>
      <c r="J3" s="12"/>
      <c r="K3" s="12"/>
      <c r="L3" s="12"/>
      <c r="M3" s="6" t="s">
        <v>124</v>
      </c>
    </row>
    <row r="4" ht="22.5" customHeight="1" spans="1:13">
      <c r="A4" s="25"/>
      <c r="B4" s="25"/>
      <c r="C4" s="25"/>
      <c r="D4" s="25"/>
      <c r="E4" s="25"/>
      <c r="F4" s="25"/>
      <c r="G4" s="25"/>
      <c r="H4" s="25"/>
      <c r="I4" s="5" t="s">
        <v>125</v>
      </c>
      <c r="J4" s="5" t="s">
        <v>126</v>
      </c>
      <c r="K4" s="5" t="s">
        <v>127</v>
      </c>
      <c r="L4" s="6" t="s">
        <v>128</v>
      </c>
      <c r="M4" s="27"/>
    </row>
    <row r="5" ht="22.5" customHeight="1" spans="1:13">
      <c r="A5" s="5"/>
      <c r="B5" s="7"/>
      <c r="C5" s="7"/>
      <c r="D5" s="7"/>
      <c r="E5" s="5"/>
      <c r="F5" s="8"/>
      <c r="G5" s="20"/>
      <c r="H5" s="20"/>
      <c r="I5" s="20"/>
      <c r="J5" s="20"/>
      <c r="K5" s="20"/>
      <c r="L5" s="20"/>
      <c r="M5" s="21"/>
    </row>
    <row r="6" ht="22.5" customHeight="1" spans="1:13">
      <c r="A6" s="5"/>
      <c r="B6" s="7"/>
      <c r="C6" s="7"/>
      <c r="D6" s="7"/>
      <c r="E6" s="5"/>
      <c r="F6" s="8"/>
      <c r="G6" s="20"/>
      <c r="H6" s="20"/>
      <c r="I6" s="20"/>
      <c r="J6" s="20"/>
      <c r="K6" s="20"/>
      <c r="L6" s="20"/>
      <c r="M6" s="21"/>
    </row>
    <row r="7" ht="22.5" customHeight="1" spans="1:13">
      <c r="A7" s="5"/>
      <c r="B7" s="7"/>
      <c r="C7" s="7"/>
      <c r="D7" s="7"/>
      <c r="E7" s="5"/>
      <c r="F7" s="8"/>
      <c r="G7" s="20"/>
      <c r="H7" s="20"/>
      <c r="I7" s="20"/>
      <c r="J7" s="20"/>
      <c r="K7" s="20"/>
      <c r="L7" s="20"/>
      <c r="M7" s="21"/>
    </row>
    <row r="8" ht="22.5" customHeight="1" spans="1:13">
      <c r="A8" s="5"/>
      <c r="B8" s="7"/>
      <c r="C8" s="7"/>
      <c r="D8" s="7"/>
      <c r="E8" s="5"/>
      <c r="F8" s="8"/>
      <c r="G8" s="20"/>
      <c r="H8" s="20"/>
      <c r="I8" s="20"/>
      <c r="J8" s="20"/>
      <c r="K8" s="20"/>
      <c r="L8" s="20"/>
      <c r="M8" s="21"/>
    </row>
    <row r="9" ht="22.5" customHeight="1" spans="1:13">
      <c r="A9" s="5"/>
      <c r="B9" s="7"/>
      <c r="C9" s="7"/>
      <c r="D9" s="7"/>
      <c r="E9" s="5"/>
      <c r="F9" s="8"/>
      <c r="G9" s="20"/>
      <c r="H9" s="20"/>
      <c r="I9" s="20"/>
      <c r="J9" s="20"/>
      <c r="K9" s="20"/>
      <c r="L9" s="20"/>
      <c r="M9" s="21"/>
    </row>
    <row r="10" ht="22.5" customHeight="1" spans="1:13">
      <c r="A10" s="5"/>
      <c r="B10" s="7"/>
      <c r="C10" s="7"/>
      <c r="D10" s="7"/>
      <c r="E10" s="5"/>
      <c r="F10" s="8"/>
      <c r="G10" s="20"/>
      <c r="H10" s="20"/>
      <c r="I10" s="20"/>
      <c r="J10" s="20"/>
      <c r="K10" s="20"/>
      <c r="L10" s="20"/>
      <c r="M10" s="21"/>
    </row>
    <row r="11" ht="22.5" customHeight="1" spans="1:13">
      <c r="A11" s="5"/>
      <c r="B11" s="7"/>
      <c r="C11" s="7"/>
      <c r="D11" s="7"/>
      <c r="E11" s="5"/>
      <c r="F11" s="8"/>
      <c r="G11" s="20"/>
      <c r="H11" s="20"/>
      <c r="I11" s="20"/>
      <c r="J11" s="20"/>
      <c r="K11" s="20"/>
      <c r="L11" s="20"/>
      <c r="M11" s="21"/>
    </row>
    <row r="12" ht="22.5" customHeight="1" spans="1:13">
      <c r="A12" s="5"/>
      <c r="B12" s="7"/>
      <c r="C12" s="7"/>
      <c r="D12" s="7"/>
      <c r="E12" s="5"/>
      <c r="F12" s="8"/>
      <c r="G12" s="20"/>
      <c r="H12" s="20"/>
      <c r="I12" s="20"/>
      <c r="J12" s="20"/>
      <c r="K12" s="20"/>
      <c r="L12" s="20"/>
      <c r="M12" s="21"/>
    </row>
    <row r="13" ht="22.5" customHeight="1" spans="1:13">
      <c r="A13" s="5"/>
      <c r="B13" s="7"/>
      <c r="C13" s="7"/>
      <c r="D13" s="7"/>
      <c r="E13" s="5"/>
      <c r="F13" s="8"/>
      <c r="G13" s="20"/>
      <c r="H13" s="20"/>
      <c r="I13" s="20"/>
      <c r="J13" s="20"/>
      <c r="K13" s="20"/>
      <c r="L13" s="20"/>
      <c r="M13" s="21"/>
    </row>
    <row r="14" ht="22.5" customHeight="1" spans="1:13">
      <c r="A14" s="5"/>
      <c r="B14" s="7"/>
      <c r="C14" s="7"/>
      <c r="D14" s="7"/>
      <c r="E14" s="5"/>
      <c r="F14" s="8"/>
      <c r="G14" s="20"/>
      <c r="H14" s="20"/>
      <c r="I14" s="20"/>
      <c r="J14" s="20"/>
      <c r="K14" s="20"/>
      <c r="L14" s="20"/>
      <c r="M14" s="21"/>
    </row>
    <row r="15" ht="22.5" customHeight="1" spans="1:13">
      <c r="A15" s="5"/>
      <c r="B15" s="7"/>
      <c r="C15" s="7"/>
      <c r="D15" s="7"/>
      <c r="E15" s="5"/>
      <c r="F15" s="8"/>
      <c r="G15" s="20"/>
      <c r="H15" s="20"/>
      <c r="I15" s="20"/>
      <c r="J15" s="20"/>
      <c r="K15" s="20"/>
      <c r="L15" s="20"/>
      <c r="M15" s="21"/>
    </row>
    <row r="16" ht="22.5" customHeight="1" spans="1:13">
      <c r="A16" s="5"/>
      <c r="B16" s="7"/>
      <c r="C16" s="7"/>
      <c r="D16" s="7"/>
      <c r="E16" s="5"/>
      <c r="F16" s="8"/>
      <c r="G16" s="20"/>
      <c r="H16" s="20"/>
      <c r="I16" s="20"/>
      <c r="J16" s="20"/>
      <c r="K16" s="20"/>
      <c r="L16" s="20"/>
      <c r="M16" s="21"/>
    </row>
    <row r="17" ht="22.5" customHeight="1" spans="1:13">
      <c r="A17" s="5"/>
      <c r="B17" s="7"/>
      <c r="C17" s="7"/>
      <c r="D17" s="7"/>
      <c r="E17" s="5"/>
      <c r="F17" s="8"/>
      <c r="G17" s="20"/>
      <c r="H17" s="20"/>
      <c r="I17" s="20"/>
      <c r="J17" s="20"/>
      <c r="K17" s="20"/>
      <c r="L17" s="20"/>
      <c r="M17" s="21"/>
    </row>
    <row r="18" ht="22.5" customHeight="1" spans="1:13">
      <c r="A18" s="5"/>
      <c r="B18" s="7"/>
      <c r="C18" s="7"/>
      <c r="D18" s="7"/>
      <c r="E18" s="5"/>
      <c r="F18" s="8"/>
      <c r="G18" s="20"/>
      <c r="H18" s="20"/>
      <c r="I18" s="20"/>
      <c r="J18" s="20"/>
      <c r="K18" s="20"/>
      <c r="L18" s="20"/>
      <c r="M18" s="21"/>
    </row>
    <row r="19" ht="22.5" customHeight="1" spans="1:13">
      <c r="A19" s="5"/>
      <c r="B19" s="7"/>
      <c r="C19" s="7"/>
      <c r="D19" s="7"/>
      <c r="E19" s="5"/>
      <c r="F19" s="8"/>
      <c r="G19" s="20"/>
      <c r="H19" s="20"/>
      <c r="I19" s="20"/>
      <c r="J19" s="20"/>
      <c r="K19" s="20"/>
      <c r="L19" s="20"/>
      <c r="M19" s="21"/>
    </row>
    <row r="20" ht="22.5" customHeight="1" spans="1:13">
      <c r="A20" s="5" t="s">
        <v>236</v>
      </c>
      <c r="B20" s="12"/>
      <c r="C20" s="12"/>
      <c r="D20" s="12"/>
      <c r="E20" s="12"/>
      <c r="F20" s="12"/>
      <c r="G20" s="12"/>
      <c r="H20" s="20"/>
      <c r="I20" s="20"/>
      <c r="J20" s="20"/>
      <c r="K20" s="20"/>
      <c r="L20" s="20"/>
      <c r="M20" s="6"/>
    </row>
    <row r="21" ht="22.5" customHeight="1" spans="1:13">
      <c r="A21" s="13" t="s">
        <v>845</v>
      </c>
      <c r="B21" s="22"/>
      <c r="C21" s="22"/>
      <c r="D21" s="22"/>
      <c r="E21" s="22"/>
      <c r="F21" s="22"/>
      <c r="G21" s="22"/>
      <c r="H21" s="23"/>
      <c r="I21" s="23"/>
      <c r="J21" s="23"/>
      <c r="K21" s="23"/>
      <c r="L21" s="23"/>
      <c r="M21" s="24"/>
    </row>
    <row r="22" ht="7.5" customHeight="1"/>
    <row r="23" ht="22.5" customHeight="1" spans="1:1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17" t="s">
        <v>56</v>
      </c>
    </row>
  </sheetData>
  <mergeCells count="16">
    <mergeCell ref="A1:M1"/>
    <mergeCell ref="A2:I2"/>
    <mergeCell ref="J2:M2"/>
    <mergeCell ref="I3:L3"/>
    <mergeCell ref="A20:G20"/>
    <mergeCell ref="A21:G21"/>
    <mergeCell ref="L23:M23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workbookViewId="0">
      <selection activeCell="A1" sqref="A1:O1"/>
    </sheetView>
  </sheetViews>
  <sheetFormatPr defaultColWidth="9.14285714285714" defaultRowHeight="12.75"/>
  <cols>
    <col min="1" max="1" width="5" customWidth="1"/>
    <col min="2" max="2" width="11.2857142857143" customWidth="1"/>
    <col min="3" max="3" width="25.5714285714286" customWidth="1"/>
    <col min="4" max="14" width="8.57142857142857" customWidth="1"/>
    <col min="15" max="15" width="12.1428571428571" customWidth="1"/>
  </cols>
  <sheetData>
    <row r="1" ht="45" customHeight="1" spans="1:1">
      <c r="A1" s="1" t="s">
        <v>846</v>
      </c>
    </row>
    <row r="2" ht="22.5" customHeight="1" spans="1:15">
      <c r="A2" s="2" t="s">
        <v>1621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1</v>
      </c>
      <c r="N2" s="3"/>
      <c r="O2" s="3"/>
    </row>
    <row r="3" ht="22.5" customHeight="1" spans="1:15">
      <c r="A3" s="5" t="s">
        <v>472</v>
      </c>
      <c r="B3" s="5" t="s">
        <v>473</v>
      </c>
      <c r="C3" s="5" t="s">
        <v>474</v>
      </c>
      <c r="D3" s="5" t="s">
        <v>119</v>
      </c>
      <c r="E3" s="5" t="s">
        <v>475</v>
      </c>
      <c r="F3" s="5" t="s">
        <v>476</v>
      </c>
      <c r="G3" s="12"/>
      <c r="H3" s="12"/>
      <c r="I3" s="12"/>
      <c r="J3" s="12"/>
      <c r="K3" s="12"/>
      <c r="L3" s="12"/>
      <c r="M3" s="12"/>
      <c r="N3" s="12"/>
      <c r="O3" s="6" t="s">
        <v>477</v>
      </c>
    </row>
    <row r="4" ht="25.5" customHeight="1" spans="1:15">
      <c r="A4" s="25"/>
      <c r="B4" s="25"/>
      <c r="C4" s="25"/>
      <c r="D4" s="25"/>
      <c r="E4" s="25"/>
      <c r="F4" s="5" t="s">
        <v>478</v>
      </c>
      <c r="G4" s="5" t="s">
        <v>479</v>
      </c>
      <c r="H4" s="5" t="s">
        <v>480</v>
      </c>
      <c r="I4" s="5" t="s">
        <v>481</v>
      </c>
      <c r="J4" s="5" t="s">
        <v>482</v>
      </c>
      <c r="K4" s="5" t="s">
        <v>483</v>
      </c>
      <c r="L4" s="5" t="s">
        <v>484</v>
      </c>
      <c r="M4" s="5" t="s">
        <v>485</v>
      </c>
      <c r="N4" s="6" t="s">
        <v>486</v>
      </c>
      <c r="O4" s="27"/>
    </row>
    <row r="5" ht="22.5" customHeight="1" spans="1:15">
      <c r="A5" s="5"/>
      <c r="B5" s="7"/>
      <c r="C5" s="7"/>
      <c r="D5" s="5"/>
      <c r="E5" s="8"/>
      <c r="F5" s="20"/>
      <c r="G5" s="20"/>
      <c r="H5" s="20"/>
      <c r="I5" s="20"/>
      <c r="J5" s="20"/>
      <c r="K5" s="20"/>
      <c r="L5" s="20"/>
      <c r="M5" s="20"/>
      <c r="N5" s="20"/>
      <c r="O5" s="11"/>
    </row>
    <row r="6" ht="22.5" customHeight="1" spans="1:15">
      <c r="A6" s="5"/>
      <c r="B6" s="7"/>
      <c r="C6" s="7"/>
      <c r="D6" s="5"/>
      <c r="E6" s="8"/>
      <c r="F6" s="20"/>
      <c r="G6" s="20"/>
      <c r="H6" s="20"/>
      <c r="I6" s="20"/>
      <c r="J6" s="20"/>
      <c r="K6" s="20"/>
      <c r="L6" s="20"/>
      <c r="M6" s="20"/>
      <c r="N6" s="20"/>
      <c r="O6" s="11"/>
    </row>
    <row r="7" ht="22.5" customHeight="1" spans="1:15">
      <c r="A7" s="5"/>
      <c r="B7" s="7"/>
      <c r="C7" s="7"/>
      <c r="D7" s="5"/>
      <c r="E7" s="8"/>
      <c r="F7" s="20"/>
      <c r="G7" s="20"/>
      <c r="H7" s="20"/>
      <c r="I7" s="20"/>
      <c r="J7" s="20"/>
      <c r="K7" s="20"/>
      <c r="L7" s="20"/>
      <c r="M7" s="20"/>
      <c r="N7" s="20"/>
      <c r="O7" s="11"/>
    </row>
    <row r="8" ht="22.5" customHeight="1" spans="1:15">
      <c r="A8" s="5"/>
      <c r="B8" s="7"/>
      <c r="C8" s="7"/>
      <c r="D8" s="5"/>
      <c r="E8" s="8"/>
      <c r="F8" s="20"/>
      <c r="G8" s="20"/>
      <c r="H8" s="20"/>
      <c r="I8" s="20"/>
      <c r="J8" s="20"/>
      <c r="K8" s="20"/>
      <c r="L8" s="20"/>
      <c r="M8" s="20"/>
      <c r="N8" s="20"/>
      <c r="O8" s="11"/>
    </row>
    <row r="9" ht="22.5" customHeight="1" spans="1:15">
      <c r="A9" s="5"/>
      <c r="B9" s="7"/>
      <c r="C9" s="7"/>
      <c r="D9" s="5"/>
      <c r="E9" s="8"/>
      <c r="F9" s="20"/>
      <c r="G9" s="20"/>
      <c r="H9" s="20"/>
      <c r="I9" s="20"/>
      <c r="J9" s="20"/>
      <c r="K9" s="20"/>
      <c r="L9" s="20"/>
      <c r="M9" s="20"/>
      <c r="N9" s="20"/>
      <c r="O9" s="11"/>
    </row>
    <row r="10" ht="22.5" customHeight="1" spans="1:15">
      <c r="A10" s="5"/>
      <c r="B10" s="7"/>
      <c r="C10" s="7"/>
      <c r="D10" s="5"/>
      <c r="E10" s="8"/>
      <c r="F10" s="20"/>
      <c r="G10" s="20"/>
      <c r="H10" s="20"/>
      <c r="I10" s="20"/>
      <c r="J10" s="20"/>
      <c r="K10" s="20"/>
      <c r="L10" s="20"/>
      <c r="M10" s="20"/>
      <c r="N10" s="20"/>
      <c r="O10" s="11"/>
    </row>
    <row r="11" ht="22.5" customHeight="1" spans="1:15">
      <c r="A11" s="5"/>
      <c r="B11" s="7"/>
      <c r="C11" s="7"/>
      <c r="D11" s="5"/>
      <c r="E11" s="8"/>
      <c r="F11" s="20"/>
      <c r="G11" s="20"/>
      <c r="H11" s="20"/>
      <c r="I11" s="20"/>
      <c r="J11" s="20"/>
      <c r="K11" s="20"/>
      <c r="L11" s="20"/>
      <c r="M11" s="20"/>
      <c r="N11" s="20"/>
      <c r="O11" s="11"/>
    </row>
    <row r="12" ht="22.5" customHeight="1" spans="1:15">
      <c r="A12" s="5"/>
      <c r="B12" s="7"/>
      <c r="C12" s="7"/>
      <c r="D12" s="5"/>
      <c r="E12" s="8"/>
      <c r="F12" s="20"/>
      <c r="G12" s="20"/>
      <c r="H12" s="20"/>
      <c r="I12" s="20"/>
      <c r="J12" s="20"/>
      <c r="K12" s="20"/>
      <c r="L12" s="20"/>
      <c r="M12" s="20"/>
      <c r="N12" s="20"/>
      <c r="O12" s="11"/>
    </row>
    <row r="13" ht="22.5" customHeight="1" spans="1:15">
      <c r="A13" s="5"/>
      <c r="B13" s="7"/>
      <c r="C13" s="7"/>
      <c r="D13" s="5"/>
      <c r="E13" s="8"/>
      <c r="F13" s="20"/>
      <c r="G13" s="20"/>
      <c r="H13" s="20"/>
      <c r="I13" s="20"/>
      <c r="J13" s="20"/>
      <c r="K13" s="20"/>
      <c r="L13" s="20"/>
      <c r="M13" s="20"/>
      <c r="N13" s="20"/>
      <c r="O13" s="11"/>
    </row>
    <row r="14" ht="22.5" customHeight="1" spans="1:15">
      <c r="A14" s="5"/>
      <c r="B14" s="7"/>
      <c r="C14" s="7"/>
      <c r="D14" s="5"/>
      <c r="E14" s="8"/>
      <c r="F14" s="20"/>
      <c r="G14" s="20"/>
      <c r="H14" s="20"/>
      <c r="I14" s="20"/>
      <c r="J14" s="20"/>
      <c r="K14" s="20"/>
      <c r="L14" s="20"/>
      <c r="M14" s="20"/>
      <c r="N14" s="20"/>
      <c r="O14" s="11"/>
    </row>
    <row r="15" ht="22.5" customHeight="1" spans="1:15">
      <c r="A15" s="5"/>
      <c r="B15" s="7"/>
      <c r="C15" s="7"/>
      <c r="D15" s="5"/>
      <c r="E15" s="8"/>
      <c r="F15" s="20"/>
      <c r="G15" s="20"/>
      <c r="H15" s="20"/>
      <c r="I15" s="20"/>
      <c r="J15" s="20"/>
      <c r="K15" s="20"/>
      <c r="L15" s="20"/>
      <c r="M15" s="20"/>
      <c r="N15" s="20"/>
      <c r="O15" s="11"/>
    </row>
    <row r="16" ht="22.5" customHeight="1" spans="1:15">
      <c r="A16" s="5"/>
      <c r="B16" s="7"/>
      <c r="C16" s="7"/>
      <c r="D16" s="5"/>
      <c r="E16" s="8"/>
      <c r="F16" s="20"/>
      <c r="G16" s="20"/>
      <c r="H16" s="20"/>
      <c r="I16" s="20"/>
      <c r="J16" s="20"/>
      <c r="K16" s="20"/>
      <c r="L16" s="20"/>
      <c r="M16" s="20"/>
      <c r="N16" s="20"/>
      <c r="O16" s="11"/>
    </row>
    <row r="17" ht="22.5" customHeight="1" spans="1:15">
      <c r="A17" s="5"/>
      <c r="B17" s="7"/>
      <c r="C17" s="7"/>
      <c r="D17" s="5"/>
      <c r="E17" s="8"/>
      <c r="F17" s="20"/>
      <c r="G17" s="20"/>
      <c r="H17" s="20"/>
      <c r="I17" s="20"/>
      <c r="J17" s="20"/>
      <c r="K17" s="20"/>
      <c r="L17" s="20"/>
      <c r="M17" s="20"/>
      <c r="N17" s="20"/>
      <c r="O17" s="11"/>
    </row>
    <row r="18" ht="22.5" customHeight="1" spans="1:15">
      <c r="A18" s="5"/>
      <c r="B18" s="7"/>
      <c r="C18" s="7"/>
      <c r="D18" s="5"/>
      <c r="E18" s="8"/>
      <c r="F18" s="20"/>
      <c r="G18" s="20"/>
      <c r="H18" s="20"/>
      <c r="I18" s="20"/>
      <c r="J18" s="20"/>
      <c r="K18" s="20"/>
      <c r="L18" s="20"/>
      <c r="M18" s="20"/>
      <c r="N18" s="20"/>
      <c r="O18" s="11"/>
    </row>
    <row r="19" ht="22.5" customHeight="1" spans="1:15">
      <c r="A19" s="5"/>
      <c r="B19" s="7"/>
      <c r="C19" s="7"/>
      <c r="D19" s="5"/>
      <c r="E19" s="8"/>
      <c r="F19" s="20"/>
      <c r="G19" s="20"/>
      <c r="H19" s="20"/>
      <c r="I19" s="20"/>
      <c r="J19" s="20"/>
      <c r="K19" s="20"/>
      <c r="L19" s="20"/>
      <c r="M19" s="20"/>
      <c r="N19" s="20"/>
      <c r="O19" s="11"/>
    </row>
    <row r="20" ht="22.5" customHeight="1" spans="1:15">
      <c r="A20" s="5"/>
      <c r="B20" s="7"/>
      <c r="C20" s="7"/>
      <c r="D20" s="5"/>
      <c r="E20" s="8"/>
      <c r="F20" s="20"/>
      <c r="G20" s="20"/>
      <c r="H20" s="20"/>
      <c r="I20" s="20"/>
      <c r="J20" s="20"/>
      <c r="K20" s="20"/>
      <c r="L20" s="20"/>
      <c r="M20" s="20"/>
      <c r="N20" s="20"/>
      <c r="O20" s="11"/>
    </row>
    <row r="21" ht="22.5" customHeight="1" spans="1:15">
      <c r="A21" s="13" t="s">
        <v>469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16"/>
    </row>
    <row r="22" ht="7.5" customHeight="1"/>
    <row r="23" ht="22.5" customHeight="1" spans="1:1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17" t="s">
        <v>547</v>
      </c>
    </row>
  </sheetData>
  <mergeCells count="11">
    <mergeCell ref="A1:O1"/>
    <mergeCell ref="A2:L2"/>
    <mergeCell ref="M2:O2"/>
    <mergeCell ref="F3:N3"/>
    <mergeCell ref="A21:N21"/>
    <mergeCell ref="A3:A4"/>
    <mergeCell ref="B3:B4"/>
    <mergeCell ref="C3:C4"/>
    <mergeCell ref="D3:D4"/>
    <mergeCell ref="E3:E4"/>
    <mergeCell ref="O3:O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E1"/>
    </sheetView>
  </sheetViews>
  <sheetFormatPr defaultColWidth="9.14285714285714" defaultRowHeight="12.75" outlineLevelCol="4"/>
  <cols>
    <col min="1" max="1" width="9.28571428571429" customWidth="1"/>
    <col min="2" max="2" width="36.8571428571429" customWidth="1"/>
    <col min="3" max="3" width="10.8571428571429" customWidth="1"/>
    <col min="4" max="4" width="13" customWidth="1"/>
    <col min="5" max="5" width="26.7142857142857" customWidth="1"/>
  </cols>
  <sheetData>
    <row r="1" ht="45" customHeight="1" spans="1:1">
      <c r="A1" s="1" t="s">
        <v>885</v>
      </c>
    </row>
    <row r="2" ht="26.25" customHeight="1" spans="1:5">
      <c r="A2" s="2" t="s">
        <v>1786</v>
      </c>
      <c r="B2" s="3"/>
      <c r="C2" s="3"/>
      <c r="D2" s="3"/>
      <c r="E2" s="4" t="s">
        <v>1</v>
      </c>
    </row>
    <row r="3" ht="26.25" customHeight="1" spans="1:5">
      <c r="A3" s="5" t="s">
        <v>2</v>
      </c>
      <c r="B3" s="5" t="s">
        <v>780</v>
      </c>
      <c r="C3" s="5" t="s">
        <v>887</v>
      </c>
      <c r="D3" s="5" t="s">
        <v>4</v>
      </c>
      <c r="E3" s="6" t="s">
        <v>124</v>
      </c>
    </row>
    <row r="4" ht="26.25" customHeight="1" spans="1:5">
      <c r="A4" s="5" t="s">
        <v>10</v>
      </c>
      <c r="B4" s="7" t="s">
        <v>888</v>
      </c>
      <c r="C4" s="5" t="s">
        <v>889</v>
      </c>
      <c r="D4" s="20"/>
      <c r="E4" s="6" t="s">
        <v>890</v>
      </c>
    </row>
    <row r="5" ht="26.25" customHeight="1" spans="1:5">
      <c r="A5" s="5" t="s">
        <v>17</v>
      </c>
      <c r="B5" s="7" t="s">
        <v>891</v>
      </c>
      <c r="C5" s="5" t="s">
        <v>889</v>
      </c>
      <c r="D5" s="20"/>
      <c r="E5" s="6"/>
    </row>
    <row r="6" ht="26.25" customHeight="1" spans="1:5">
      <c r="A6" s="5" t="s">
        <v>19</v>
      </c>
      <c r="B6" s="7" t="s">
        <v>892</v>
      </c>
      <c r="C6" s="5" t="s">
        <v>889</v>
      </c>
      <c r="D6" s="20"/>
      <c r="E6" s="6"/>
    </row>
    <row r="7" ht="26.25" customHeight="1" spans="1:5">
      <c r="A7" s="5" t="s">
        <v>21</v>
      </c>
      <c r="B7" s="7" t="s">
        <v>893</v>
      </c>
      <c r="C7" s="5" t="s">
        <v>889</v>
      </c>
      <c r="D7" s="20"/>
      <c r="E7" s="6"/>
    </row>
    <row r="8" ht="26.25" customHeight="1" spans="1:5">
      <c r="A8" s="5" t="s">
        <v>41</v>
      </c>
      <c r="B8" s="7" t="s">
        <v>6</v>
      </c>
      <c r="C8" s="5" t="s">
        <v>889</v>
      </c>
      <c r="D8" s="20"/>
      <c r="E8" s="6"/>
    </row>
    <row r="9" ht="26.25" customHeight="1" spans="1:5">
      <c r="A9" s="5" t="s">
        <v>894</v>
      </c>
      <c r="B9" s="7" t="s">
        <v>895</v>
      </c>
      <c r="C9" s="5"/>
      <c r="D9" s="8" t="s">
        <v>896</v>
      </c>
      <c r="E9" s="6" t="s">
        <v>897</v>
      </c>
    </row>
    <row r="10" ht="26.25" customHeight="1" spans="1:5">
      <c r="A10" s="5" t="s">
        <v>898</v>
      </c>
      <c r="B10" s="7" t="s">
        <v>899</v>
      </c>
      <c r="C10" s="5" t="s">
        <v>889</v>
      </c>
      <c r="D10" s="20"/>
      <c r="E10" s="6" t="s">
        <v>900</v>
      </c>
    </row>
    <row r="11" ht="26.25" customHeight="1" spans="1:5">
      <c r="A11" s="5" t="s">
        <v>44</v>
      </c>
      <c r="B11" s="7" t="s">
        <v>901</v>
      </c>
      <c r="C11" s="5" t="s">
        <v>889</v>
      </c>
      <c r="D11" s="20"/>
      <c r="E11" s="6" t="s">
        <v>902</v>
      </c>
    </row>
    <row r="12" ht="26.25" customHeight="1" spans="1:5">
      <c r="A12" s="5" t="s">
        <v>47</v>
      </c>
      <c r="B12" s="7" t="s">
        <v>903</v>
      </c>
      <c r="C12" s="5" t="s">
        <v>889</v>
      </c>
      <c r="D12" s="20"/>
      <c r="E12" s="6" t="s">
        <v>904</v>
      </c>
    </row>
    <row r="13" ht="26.25" customHeight="1" spans="1:5">
      <c r="A13" s="5"/>
      <c r="B13" s="7"/>
      <c r="C13" s="5"/>
      <c r="D13" s="20"/>
      <c r="E13" s="6"/>
    </row>
    <row r="14" ht="26.25" customHeight="1" spans="1:5">
      <c r="A14" s="5"/>
      <c r="B14" s="7"/>
      <c r="C14" s="5"/>
      <c r="D14" s="20"/>
      <c r="E14" s="6"/>
    </row>
    <row r="15" ht="26.25" customHeight="1" spans="1:5">
      <c r="A15" s="5"/>
      <c r="B15" s="7"/>
      <c r="C15" s="5"/>
      <c r="D15" s="20"/>
      <c r="E15" s="6"/>
    </row>
    <row r="16" ht="26.25" customHeight="1" spans="1:5">
      <c r="A16" s="5"/>
      <c r="B16" s="7"/>
      <c r="C16" s="5"/>
      <c r="D16" s="20"/>
      <c r="E16" s="6"/>
    </row>
    <row r="17" ht="26.25" customHeight="1" spans="1:5">
      <c r="A17" s="5"/>
      <c r="B17" s="7"/>
      <c r="C17" s="5"/>
      <c r="D17" s="20"/>
      <c r="E17" s="6"/>
    </row>
    <row r="18" ht="26.25" customHeight="1" spans="1:5">
      <c r="A18" s="5"/>
      <c r="B18" s="7"/>
      <c r="C18" s="5"/>
      <c r="D18" s="20"/>
      <c r="E18" s="6"/>
    </row>
    <row r="19" ht="26.25" customHeight="1" spans="1:5">
      <c r="A19" s="5"/>
      <c r="B19" s="7"/>
      <c r="C19" s="5"/>
      <c r="D19" s="20"/>
      <c r="E19" s="6"/>
    </row>
    <row r="20" ht="26.25" customHeight="1" spans="1:5">
      <c r="A20" s="5"/>
      <c r="B20" s="7"/>
      <c r="C20" s="5"/>
      <c r="D20" s="20"/>
      <c r="E20" s="6"/>
    </row>
    <row r="21" ht="26.25" customHeight="1" spans="1:5">
      <c r="A21" s="5"/>
      <c r="B21" s="7"/>
      <c r="C21" s="5"/>
      <c r="D21" s="20"/>
      <c r="E21" s="6"/>
    </row>
    <row r="22" ht="26.25" customHeight="1" spans="1:5">
      <c r="A22" s="5"/>
      <c r="B22" s="7"/>
      <c r="C22" s="5"/>
      <c r="D22" s="20"/>
      <c r="E22" s="6"/>
    </row>
    <row r="23" ht="26.25" customHeight="1" spans="1:5">
      <c r="A23" s="5"/>
      <c r="B23" s="7"/>
      <c r="C23" s="5"/>
      <c r="D23" s="20"/>
      <c r="E23" s="6"/>
    </row>
    <row r="24" ht="26.25" customHeight="1" spans="1:5">
      <c r="A24" s="5"/>
      <c r="B24" s="7"/>
      <c r="C24" s="5"/>
      <c r="D24" s="20"/>
      <c r="E24" s="6"/>
    </row>
    <row r="25" ht="26.25" customHeight="1" spans="1:5">
      <c r="A25" s="5"/>
      <c r="B25" s="7"/>
      <c r="C25" s="5"/>
      <c r="D25" s="20"/>
      <c r="E25" s="6"/>
    </row>
    <row r="26" ht="26.25" customHeight="1" spans="1:5">
      <c r="A26" s="5"/>
      <c r="B26" s="7"/>
      <c r="C26" s="5"/>
      <c r="D26" s="20"/>
      <c r="E26" s="6"/>
    </row>
    <row r="27" ht="26.25" customHeight="1" spans="1:5">
      <c r="A27" s="5"/>
      <c r="B27" s="7"/>
      <c r="C27" s="5"/>
      <c r="D27" s="20"/>
      <c r="E27" s="6"/>
    </row>
    <row r="28" ht="26.25" customHeight="1" spans="1:5">
      <c r="A28" s="13" t="s">
        <v>905</v>
      </c>
      <c r="B28" s="22"/>
      <c r="C28" s="22"/>
      <c r="D28" s="23"/>
      <c r="E28" s="24" t="s">
        <v>896</v>
      </c>
    </row>
    <row r="29" ht="7.5" customHeight="1"/>
    <row r="30" ht="21.75" customHeight="1" spans="1:1">
      <c r="A30" s="17" t="s">
        <v>93</v>
      </c>
    </row>
  </sheetData>
  <mergeCells count="4">
    <mergeCell ref="A1:E1"/>
    <mergeCell ref="A2:D2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E1"/>
    </sheetView>
  </sheetViews>
  <sheetFormatPr defaultColWidth="9.14285714285714" defaultRowHeight="12.75" outlineLevelCol="4"/>
  <cols>
    <col min="1" max="1" width="6.14285714285714" customWidth="1"/>
    <col min="2" max="2" width="25.8571428571429" customWidth="1"/>
    <col min="3" max="3" width="33.2857142857143" customWidth="1"/>
    <col min="4" max="5" width="15.7142857142857" customWidth="1"/>
  </cols>
  <sheetData>
    <row r="1" ht="45" customHeight="1" spans="1:1">
      <c r="A1" s="1" t="s">
        <v>906</v>
      </c>
    </row>
    <row r="2" ht="26.25" customHeight="1" spans="1:5">
      <c r="A2" s="2" t="s">
        <v>1786</v>
      </c>
      <c r="B2" s="3"/>
      <c r="C2" s="3"/>
      <c r="D2" s="4" t="s">
        <v>1</v>
      </c>
      <c r="E2" s="3"/>
    </row>
    <row r="3" ht="26.25" customHeight="1" spans="1:5">
      <c r="A3" s="5" t="s">
        <v>2</v>
      </c>
      <c r="B3" s="5" t="s">
        <v>907</v>
      </c>
      <c r="C3" s="5" t="s">
        <v>908</v>
      </c>
      <c r="D3" s="5" t="s">
        <v>4</v>
      </c>
      <c r="E3" s="6" t="s">
        <v>124</v>
      </c>
    </row>
    <row r="4" ht="26.25" customHeight="1" spans="1:5">
      <c r="A4" s="5"/>
      <c r="B4" s="7"/>
      <c r="C4" s="7"/>
      <c r="D4" s="20"/>
      <c r="E4" s="21"/>
    </row>
    <row r="5" ht="26.25" customHeight="1" spans="1:5">
      <c r="A5" s="5"/>
      <c r="B5" s="7"/>
      <c r="C5" s="7"/>
      <c r="D5" s="20"/>
      <c r="E5" s="21"/>
    </row>
    <row r="6" ht="26.25" customHeight="1" spans="1:5">
      <c r="A6" s="5"/>
      <c r="B6" s="7"/>
      <c r="C6" s="7"/>
      <c r="D6" s="20"/>
      <c r="E6" s="21"/>
    </row>
    <row r="7" ht="26.25" customHeight="1" spans="1:5">
      <c r="A7" s="5"/>
      <c r="B7" s="7"/>
      <c r="C7" s="7"/>
      <c r="D7" s="20"/>
      <c r="E7" s="21"/>
    </row>
    <row r="8" ht="26.25" customHeight="1" spans="1:5">
      <c r="A8" s="5"/>
      <c r="B8" s="7"/>
      <c r="C8" s="7"/>
      <c r="D8" s="20"/>
      <c r="E8" s="21"/>
    </row>
    <row r="9" ht="26.25" customHeight="1" spans="1:5">
      <c r="A9" s="5"/>
      <c r="B9" s="7"/>
      <c r="C9" s="7"/>
      <c r="D9" s="20"/>
      <c r="E9" s="21"/>
    </row>
    <row r="10" ht="26.25" customHeight="1" spans="1:5">
      <c r="A10" s="5"/>
      <c r="B10" s="7"/>
      <c r="C10" s="7"/>
      <c r="D10" s="20"/>
      <c r="E10" s="21"/>
    </row>
    <row r="11" ht="26.25" customHeight="1" spans="1:5">
      <c r="A11" s="5"/>
      <c r="B11" s="7"/>
      <c r="C11" s="7"/>
      <c r="D11" s="20"/>
      <c r="E11" s="21"/>
    </row>
    <row r="12" ht="26.25" customHeight="1" spans="1:5">
      <c r="A12" s="5"/>
      <c r="B12" s="7"/>
      <c r="C12" s="7"/>
      <c r="D12" s="20"/>
      <c r="E12" s="21"/>
    </row>
    <row r="13" ht="26.25" customHeight="1" spans="1:5">
      <c r="A13" s="5"/>
      <c r="B13" s="7"/>
      <c r="C13" s="7"/>
      <c r="D13" s="20"/>
      <c r="E13" s="21"/>
    </row>
    <row r="14" ht="26.25" customHeight="1" spans="1:5">
      <c r="A14" s="5"/>
      <c r="B14" s="7"/>
      <c r="C14" s="7"/>
      <c r="D14" s="20"/>
      <c r="E14" s="21"/>
    </row>
    <row r="15" ht="26.25" customHeight="1" spans="1:5">
      <c r="A15" s="5"/>
      <c r="B15" s="7"/>
      <c r="C15" s="7"/>
      <c r="D15" s="20"/>
      <c r="E15" s="21"/>
    </row>
    <row r="16" ht="26.25" customHeight="1" spans="1:5">
      <c r="A16" s="5"/>
      <c r="B16" s="7"/>
      <c r="C16" s="7"/>
      <c r="D16" s="20"/>
      <c r="E16" s="21"/>
    </row>
    <row r="17" ht="26.25" customHeight="1" spans="1:5">
      <c r="A17" s="5"/>
      <c r="B17" s="7"/>
      <c r="C17" s="7"/>
      <c r="D17" s="20"/>
      <c r="E17" s="21"/>
    </row>
    <row r="18" ht="26.25" customHeight="1" spans="1:5">
      <c r="A18" s="5"/>
      <c r="B18" s="7"/>
      <c r="C18" s="7"/>
      <c r="D18" s="20"/>
      <c r="E18" s="21"/>
    </row>
    <row r="19" ht="26.25" customHeight="1" spans="1:5">
      <c r="A19" s="5"/>
      <c r="B19" s="7"/>
      <c r="C19" s="7"/>
      <c r="D19" s="20"/>
      <c r="E19" s="21"/>
    </row>
    <row r="20" ht="26.25" customHeight="1" spans="1:5">
      <c r="A20" s="5"/>
      <c r="B20" s="7"/>
      <c r="C20" s="7"/>
      <c r="D20" s="20"/>
      <c r="E20" s="21"/>
    </row>
    <row r="21" ht="26.25" customHeight="1" spans="1:5">
      <c r="A21" s="5"/>
      <c r="B21" s="7"/>
      <c r="C21" s="7"/>
      <c r="D21" s="20"/>
      <c r="E21" s="21"/>
    </row>
    <row r="22" ht="26.25" customHeight="1" spans="1:5">
      <c r="A22" s="5"/>
      <c r="B22" s="7"/>
      <c r="C22" s="7"/>
      <c r="D22" s="20"/>
      <c r="E22" s="21"/>
    </row>
    <row r="23" ht="26.25" customHeight="1" spans="1:5">
      <c r="A23" s="5"/>
      <c r="B23" s="7"/>
      <c r="C23" s="7"/>
      <c r="D23" s="20"/>
      <c r="E23" s="21"/>
    </row>
    <row r="24" ht="26.25" customHeight="1" spans="1:5">
      <c r="A24" s="5"/>
      <c r="B24" s="7"/>
      <c r="C24" s="7"/>
      <c r="D24" s="20"/>
      <c r="E24" s="21"/>
    </row>
    <row r="25" ht="26.25" customHeight="1" spans="1:5">
      <c r="A25" s="5"/>
      <c r="B25" s="7"/>
      <c r="C25" s="7"/>
      <c r="D25" s="20"/>
      <c r="E25" s="21"/>
    </row>
    <row r="26" ht="26.25" customHeight="1" spans="1:5">
      <c r="A26" s="5"/>
      <c r="B26" s="7"/>
      <c r="C26" s="7"/>
      <c r="D26" s="20"/>
      <c r="E26" s="21"/>
    </row>
    <row r="27" ht="26.25" customHeight="1" spans="1:5">
      <c r="A27" s="5"/>
      <c r="B27" s="7"/>
      <c r="C27" s="7"/>
      <c r="D27" s="20"/>
      <c r="E27" s="21"/>
    </row>
    <row r="28" ht="26.25" customHeight="1" spans="1:5">
      <c r="A28" s="13" t="s">
        <v>27</v>
      </c>
      <c r="B28" s="22"/>
      <c r="C28" s="22"/>
      <c r="D28" s="23"/>
      <c r="E28" s="24" t="s">
        <v>896</v>
      </c>
    </row>
    <row r="29" ht="7.5" customHeight="1"/>
    <row r="30" ht="22.5" customHeight="1" spans="1:1">
      <c r="A30" s="17" t="s">
        <v>909</v>
      </c>
    </row>
  </sheetData>
  <mergeCells count="5">
    <mergeCell ref="A1:E1"/>
    <mergeCell ref="A2:C2"/>
    <mergeCell ref="D2:E2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3"/>
  <sheetViews>
    <sheetView workbookViewId="0">
      <selection activeCell="A1" sqref="A1:H1"/>
    </sheetView>
  </sheetViews>
  <sheetFormatPr defaultColWidth="9.14285714285714" defaultRowHeight="12.75" outlineLevelCol="7"/>
  <cols>
    <col min="1" max="1" width="6.57142857142857" customWidth="1"/>
    <col min="2" max="2" width="10.4285714285714" customWidth="1"/>
    <col min="3" max="3" width="19.7142857142857" customWidth="1"/>
    <col min="4" max="4" width="20.7142857142857" customWidth="1"/>
    <col min="5" max="5" width="7.14285714285714" customWidth="1"/>
    <col min="6" max="6" width="10.7142857142857" customWidth="1"/>
    <col min="7" max="7" width="10.8571428571429" customWidth="1"/>
    <col min="8" max="8" width="10.5714285714286" customWidth="1"/>
  </cols>
  <sheetData>
    <row r="1" ht="45" customHeight="1" spans="1:1">
      <c r="A1" s="1" t="s">
        <v>910</v>
      </c>
    </row>
    <row r="2" ht="26.25" customHeight="1" spans="1:8">
      <c r="A2" s="2" t="s">
        <v>1786</v>
      </c>
      <c r="B2" s="3"/>
      <c r="C2" s="3"/>
      <c r="D2" s="3"/>
      <c r="E2" s="3"/>
      <c r="F2" s="3"/>
      <c r="G2" s="4" t="s">
        <v>1544</v>
      </c>
      <c r="H2" s="3"/>
    </row>
    <row r="3" ht="26.25" customHeight="1" spans="1:8">
      <c r="A3" s="5" t="s">
        <v>2</v>
      </c>
      <c r="B3" s="5" t="s">
        <v>473</v>
      </c>
      <c r="C3" s="5" t="s">
        <v>780</v>
      </c>
      <c r="D3" s="5" t="s">
        <v>912</v>
      </c>
      <c r="E3" s="5" t="s">
        <v>913</v>
      </c>
      <c r="F3" s="5" t="s">
        <v>475</v>
      </c>
      <c r="G3" s="5" t="s">
        <v>914</v>
      </c>
      <c r="H3" s="6" t="s">
        <v>915</v>
      </c>
    </row>
    <row r="4" ht="26.25" customHeight="1" spans="1:8">
      <c r="A4" s="5" t="s">
        <v>35</v>
      </c>
      <c r="B4" s="7"/>
      <c r="C4" s="7" t="s">
        <v>916</v>
      </c>
      <c r="D4" s="5"/>
      <c r="E4" s="5" t="s">
        <v>889</v>
      </c>
      <c r="F4" s="8"/>
      <c r="G4" s="8"/>
      <c r="H4" s="9"/>
    </row>
    <row r="5" ht="26.25" customHeight="1" spans="1:8">
      <c r="A5" s="5" t="s">
        <v>10</v>
      </c>
      <c r="B5" s="7" t="s">
        <v>917</v>
      </c>
      <c r="C5" s="7" t="s">
        <v>918</v>
      </c>
      <c r="D5" s="7"/>
      <c r="E5" s="5" t="s">
        <v>919</v>
      </c>
      <c r="F5" s="10" t="s">
        <v>1787</v>
      </c>
      <c r="G5" s="8" t="s">
        <v>921</v>
      </c>
      <c r="H5" s="11" t="s">
        <v>1788</v>
      </c>
    </row>
    <row r="6" ht="26.25" customHeight="1" spans="1:8">
      <c r="A6" s="5" t="s">
        <v>41</v>
      </c>
      <c r="B6" s="7" t="s">
        <v>917</v>
      </c>
      <c r="C6" s="7" t="s">
        <v>918</v>
      </c>
      <c r="D6" s="7"/>
      <c r="E6" s="5" t="s">
        <v>919</v>
      </c>
      <c r="F6" s="10" t="s">
        <v>1789</v>
      </c>
      <c r="G6" s="8" t="s">
        <v>921</v>
      </c>
      <c r="H6" s="11" t="s">
        <v>1790</v>
      </c>
    </row>
    <row r="7" ht="26.25" customHeight="1" spans="1:8">
      <c r="A7" s="5" t="s">
        <v>44</v>
      </c>
      <c r="B7" s="7" t="s">
        <v>923</v>
      </c>
      <c r="C7" s="7" t="s">
        <v>924</v>
      </c>
      <c r="D7" s="7"/>
      <c r="E7" s="5" t="s">
        <v>919</v>
      </c>
      <c r="F7" s="10" t="s">
        <v>1791</v>
      </c>
      <c r="G7" s="8" t="s">
        <v>926</v>
      </c>
      <c r="H7" s="11" t="s">
        <v>1585</v>
      </c>
    </row>
    <row r="8" ht="26.25" customHeight="1" spans="1:8">
      <c r="A8" s="5" t="s">
        <v>47</v>
      </c>
      <c r="B8" s="7" t="s">
        <v>928</v>
      </c>
      <c r="C8" s="7" t="s">
        <v>929</v>
      </c>
      <c r="D8" s="7"/>
      <c r="E8" s="5" t="s">
        <v>919</v>
      </c>
      <c r="F8" s="10" t="s">
        <v>1792</v>
      </c>
      <c r="G8" s="8" t="s">
        <v>931</v>
      </c>
      <c r="H8" s="11" t="s">
        <v>1793</v>
      </c>
    </row>
    <row r="9" ht="26.25" customHeight="1" spans="1:8">
      <c r="A9" s="5" t="s">
        <v>933</v>
      </c>
      <c r="B9" s="12"/>
      <c r="C9" s="12"/>
      <c r="D9" s="12"/>
      <c r="E9" s="12"/>
      <c r="F9" s="12"/>
      <c r="G9" s="12"/>
      <c r="H9" s="11" t="s">
        <v>1794</v>
      </c>
    </row>
    <row r="10" ht="26.25" customHeight="1" spans="1:8">
      <c r="A10" s="5" t="s">
        <v>50</v>
      </c>
      <c r="B10" s="7"/>
      <c r="C10" s="7" t="s">
        <v>935</v>
      </c>
      <c r="D10" s="5"/>
      <c r="E10" s="5" t="s">
        <v>889</v>
      </c>
      <c r="F10" s="8"/>
      <c r="G10" s="8"/>
      <c r="H10" s="11"/>
    </row>
    <row r="11" ht="26.25" customHeight="1" spans="1:8">
      <c r="A11" s="5" t="s">
        <v>10</v>
      </c>
      <c r="B11" s="7" t="s">
        <v>917</v>
      </c>
      <c r="C11" s="7" t="s">
        <v>918</v>
      </c>
      <c r="D11" s="7"/>
      <c r="E11" s="5" t="s">
        <v>919</v>
      </c>
      <c r="F11" s="8" t="s">
        <v>1787</v>
      </c>
      <c r="G11" s="8" t="s">
        <v>921</v>
      </c>
      <c r="H11" s="11" t="s">
        <v>1788</v>
      </c>
    </row>
    <row r="12" ht="26.25" customHeight="1" spans="1:8">
      <c r="A12" s="5" t="s">
        <v>41</v>
      </c>
      <c r="B12" s="7" t="s">
        <v>917</v>
      </c>
      <c r="C12" s="7" t="s">
        <v>918</v>
      </c>
      <c r="D12" s="7"/>
      <c r="E12" s="5" t="s">
        <v>919</v>
      </c>
      <c r="F12" s="8" t="s">
        <v>1789</v>
      </c>
      <c r="G12" s="8" t="s">
        <v>921</v>
      </c>
      <c r="H12" s="11" t="s">
        <v>1790</v>
      </c>
    </row>
    <row r="13" ht="26.25" customHeight="1" spans="1:8">
      <c r="A13" s="5" t="s">
        <v>44</v>
      </c>
      <c r="B13" s="7" t="s">
        <v>923</v>
      </c>
      <c r="C13" s="7" t="s">
        <v>924</v>
      </c>
      <c r="D13" s="7"/>
      <c r="E13" s="5" t="s">
        <v>919</v>
      </c>
      <c r="F13" s="8" t="s">
        <v>1791</v>
      </c>
      <c r="G13" s="8" t="s">
        <v>926</v>
      </c>
      <c r="H13" s="11" t="s">
        <v>1585</v>
      </c>
    </row>
    <row r="14" ht="26.25" customHeight="1" spans="1:8">
      <c r="A14" s="5" t="s">
        <v>47</v>
      </c>
      <c r="B14" s="7" t="s">
        <v>928</v>
      </c>
      <c r="C14" s="7" t="s">
        <v>929</v>
      </c>
      <c r="D14" s="7"/>
      <c r="E14" s="5" t="s">
        <v>919</v>
      </c>
      <c r="F14" s="8" t="s">
        <v>1792</v>
      </c>
      <c r="G14" s="8" t="s">
        <v>931</v>
      </c>
      <c r="H14" s="11" t="s">
        <v>1793</v>
      </c>
    </row>
    <row r="15" ht="26.25" customHeight="1" spans="1:8">
      <c r="A15" s="5" t="s">
        <v>54</v>
      </c>
      <c r="B15" s="7" t="s">
        <v>1795</v>
      </c>
      <c r="C15" s="7" t="s">
        <v>1796</v>
      </c>
      <c r="D15" s="7"/>
      <c r="E15" s="5" t="s">
        <v>326</v>
      </c>
      <c r="F15" s="8" t="s">
        <v>1797</v>
      </c>
      <c r="G15" s="8" t="s">
        <v>516</v>
      </c>
      <c r="H15" s="11" t="s">
        <v>1798</v>
      </c>
    </row>
    <row r="16" ht="26.25" customHeight="1" spans="1:8">
      <c r="A16" s="5" t="s">
        <v>67</v>
      </c>
      <c r="B16" s="7" t="s">
        <v>1022</v>
      </c>
      <c r="C16" s="7" t="s">
        <v>1023</v>
      </c>
      <c r="D16" s="7" t="s">
        <v>1024</v>
      </c>
      <c r="E16" s="5" t="s">
        <v>950</v>
      </c>
      <c r="F16" s="8" t="s">
        <v>1799</v>
      </c>
      <c r="G16" s="8" t="s">
        <v>1026</v>
      </c>
      <c r="H16" s="11" t="s">
        <v>1800</v>
      </c>
    </row>
    <row r="17" ht="26.25" customHeight="1" spans="1:8">
      <c r="A17" s="5" t="s">
        <v>203</v>
      </c>
      <c r="B17" s="7" t="s">
        <v>1028</v>
      </c>
      <c r="C17" s="7" t="s">
        <v>1029</v>
      </c>
      <c r="D17" s="7" t="s">
        <v>1030</v>
      </c>
      <c r="E17" s="5" t="s">
        <v>218</v>
      </c>
      <c r="F17" s="8" t="s">
        <v>1801</v>
      </c>
      <c r="G17" s="8" t="s">
        <v>1032</v>
      </c>
      <c r="H17" s="11" t="s">
        <v>1802</v>
      </c>
    </row>
    <row r="18" ht="26.25" customHeight="1" spans="1:8">
      <c r="A18" s="5" t="s">
        <v>214</v>
      </c>
      <c r="B18" s="7" t="s">
        <v>1803</v>
      </c>
      <c r="C18" s="7" t="s">
        <v>1804</v>
      </c>
      <c r="D18" s="7" t="s">
        <v>1805</v>
      </c>
      <c r="E18" s="5" t="s">
        <v>1037</v>
      </c>
      <c r="F18" s="8" t="s">
        <v>1806</v>
      </c>
      <c r="G18" s="8" t="s">
        <v>1807</v>
      </c>
      <c r="H18" s="11" t="s">
        <v>1808</v>
      </c>
    </row>
    <row r="19" ht="26.25" customHeight="1" spans="1:8">
      <c r="A19" s="5" t="s">
        <v>226</v>
      </c>
      <c r="B19" s="7" t="s">
        <v>1041</v>
      </c>
      <c r="C19" s="7" t="s">
        <v>1042</v>
      </c>
      <c r="D19" s="7" t="s">
        <v>1043</v>
      </c>
      <c r="E19" s="5" t="s">
        <v>138</v>
      </c>
      <c r="F19" s="8" t="s">
        <v>1809</v>
      </c>
      <c r="G19" s="8" t="s">
        <v>1045</v>
      </c>
      <c r="H19" s="11" t="s">
        <v>1810</v>
      </c>
    </row>
    <row r="20" ht="26.25" customHeight="1" spans="1:8">
      <c r="A20" s="5" t="s">
        <v>249</v>
      </c>
      <c r="B20" s="7" t="s">
        <v>1811</v>
      </c>
      <c r="C20" s="7" t="s">
        <v>1042</v>
      </c>
      <c r="D20" s="7" t="s">
        <v>1812</v>
      </c>
      <c r="E20" s="5" t="s">
        <v>138</v>
      </c>
      <c r="F20" s="8" t="s">
        <v>1813</v>
      </c>
      <c r="G20" s="8" t="s">
        <v>1814</v>
      </c>
      <c r="H20" s="11" t="s">
        <v>1815</v>
      </c>
    </row>
    <row r="21" ht="28.5" customHeight="1" spans="1:8">
      <c r="A21" s="5" t="s">
        <v>260</v>
      </c>
      <c r="B21" s="7" t="s">
        <v>1816</v>
      </c>
      <c r="C21" s="7" t="s">
        <v>1817</v>
      </c>
      <c r="D21" s="7" t="s">
        <v>1818</v>
      </c>
      <c r="E21" s="5" t="s">
        <v>950</v>
      </c>
      <c r="F21" s="8" t="s">
        <v>1819</v>
      </c>
      <c r="G21" s="8" t="s">
        <v>1820</v>
      </c>
      <c r="H21" s="11" t="s">
        <v>1821</v>
      </c>
    </row>
    <row r="22" ht="26.25" customHeight="1" spans="1:8">
      <c r="A22" s="5" t="s">
        <v>271</v>
      </c>
      <c r="B22" s="7" t="s">
        <v>1115</v>
      </c>
      <c r="C22" s="7" t="s">
        <v>1116</v>
      </c>
      <c r="D22" s="7"/>
      <c r="E22" s="5" t="s">
        <v>138</v>
      </c>
      <c r="F22" s="8" t="s">
        <v>1822</v>
      </c>
      <c r="G22" s="8" t="s">
        <v>1118</v>
      </c>
      <c r="H22" s="11" t="s">
        <v>1823</v>
      </c>
    </row>
    <row r="23" ht="26.25" customHeight="1" spans="1:8">
      <c r="A23" s="5" t="s">
        <v>282</v>
      </c>
      <c r="B23" s="7" t="s">
        <v>1824</v>
      </c>
      <c r="C23" s="7" t="s">
        <v>1182</v>
      </c>
      <c r="D23" s="7" t="s">
        <v>1825</v>
      </c>
      <c r="E23" s="5" t="s">
        <v>138</v>
      </c>
      <c r="F23" s="8" t="s">
        <v>1826</v>
      </c>
      <c r="G23" s="8" t="s">
        <v>1827</v>
      </c>
      <c r="H23" s="11" t="s">
        <v>1828</v>
      </c>
    </row>
    <row r="24" ht="26.25" customHeight="1" spans="1:8">
      <c r="A24" s="5" t="s">
        <v>292</v>
      </c>
      <c r="B24" s="7" t="s">
        <v>1199</v>
      </c>
      <c r="C24" s="7" t="s">
        <v>1200</v>
      </c>
      <c r="D24" s="7" t="s">
        <v>1201</v>
      </c>
      <c r="E24" s="5" t="s">
        <v>1202</v>
      </c>
      <c r="F24" s="8" t="s">
        <v>1589</v>
      </c>
      <c r="G24" s="8" t="s">
        <v>1204</v>
      </c>
      <c r="H24" s="11" t="s">
        <v>1829</v>
      </c>
    </row>
    <row r="25" ht="26.25" customHeight="1" spans="1:8">
      <c r="A25" s="5" t="s">
        <v>302</v>
      </c>
      <c r="B25" s="7" t="s">
        <v>1214</v>
      </c>
      <c r="C25" s="7" t="s">
        <v>1215</v>
      </c>
      <c r="D25" s="7" t="s">
        <v>1216</v>
      </c>
      <c r="E25" s="5" t="s">
        <v>1202</v>
      </c>
      <c r="F25" s="8" t="s">
        <v>1830</v>
      </c>
      <c r="G25" s="8" t="s">
        <v>1218</v>
      </c>
      <c r="H25" s="11" t="s">
        <v>1831</v>
      </c>
    </row>
    <row r="26" ht="26.25" customHeight="1" spans="1:8">
      <c r="A26" s="5" t="s">
        <v>311</v>
      </c>
      <c r="B26" s="7" t="s">
        <v>1425</v>
      </c>
      <c r="C26" s="7" t="s">
        <v>1420</v>
      </c>
      <c r="D26" s="7" t="s">
        <v>1426</v>
      </c>
      <c r="E26" s="5" t="s">
        <v>1202</v>
      </c>
      <c r="F26" s="8" t="s">
        <v>1832</v>
      </c>
      <c r="G26" s="8" t="s">
        <v>1427</v>
      </c>
      <c r="H26" s="11" t="s">
        <v>1588</v>
      </c>
    </row>
    <row r="27" ht="26.25" customHeight="1" spans="1:8">
      <c r="A27" s="5" t="s">
        <v>322</v>
      </c>
      <c r="B27" s="7" t="s">
        <v>1286</v>
      </c>
      <c r="C27" s="7" t="s">
        <v>1287</v>
      </c>
      <c r="D27" s="7"/>
      <c r="E27" s="5" t="s">
        <v>889</v>
      </c>
      <c r="F27" s="8" t="s">
        <v>1833</v>
      </c>
      <c r="G27" s="8" t="s">
        <v>1105</v>
      </c>
      <c r="H27" s="11" t="s">
        <v>1834</v>
      </c>
    </row>
    <row r="28" ht="26.25" customHeight="1" spans="1:8">
      <c r="A28" s="13" t="s">
        <v>332</v>
      </c>
      <c r="B28" s="14" t="s">
        <v>1291</v>
      </c>
      <c r="C28" s="14" t="s">
        <v>1292</v>
      </c>
      <c r="D28" s="14"/>
      <c r="E28" s="13" t="s">
        <v>889</v>
      </c>
      <c r="F28" s="15" t="s">
        <v>1835</v>
      </c>
      <c r="G28" s="15" t="s">
        <v>1105</v>
      </c>
      <c r="H28" s="16" t="s">
        <v>1737</v>
      </c>
    </row>
    <row r="29" ht="6.75" customHeight="1"/>
    <row r="30" ht="22.5" customHeight="1" spans="1:1">
      <c r="A30" s="17" t="s">
        <v>1015</v>
      </c>
    </row>
    <row r="31" ht="0.5" customHeight="1"/>
    <row r="32" ht="45" customHeight="1" spans="1:1">
      <c r="A32" s="1" t="s">
        <v>910</v>
      </c>
    </row>
    <row r="33" ht="26.25" customHeight="1" spans="1:8">
      <c r="A33" s="2" t="s">
        <v>1786</v>
      </c>
      <c r="B33" s="3"/>
      <c r="C33" s="3"/>
      <c r="D33" s="3"/>
      <c r="E33" s="3"/>
      <c r="F33" s="3"/>
      <c r="G33" s="4" t="s">
        <v>1557</v>
      </c>
      <c r="H33" s="3"/>
    </row>
    <row r="34" ht="26.25" customHeight="1" spans="1:8">
      <c r="A34" s="5" t="s">
        <v>2</v>
      </c>
      <c r="B34" s="5" t="s">
        <v>473</v>
      </c>
      <c r="C34" s="5" t="s">
        <v>780</v>
      </c>
      <c r="D34" s="5" t="s">
        <v>912</v>
      </c>
      <c r="E34" s="5" t="s">
        <v>913</v>
      </c>
      <c r="F34" s="5" t="s">
        <v>475</v>
      </c>
      <c r="G34" s="5" t="s">
        <v>914</v>
      </c>
      <c r="H34" s="6" t="s">
        <v>915</v>
      </c>
    </row>
    <row r="35" ht="26.25" customHeight="1" spans="1:8">
      <c r="A35" s="5" t="s">
        <v>340</v>
      </c>
      <c r="B35" s="7" t="s">
        <v>1296</v>
      </c>
      <c r="C35" s="7" t="s">
        <v>1297</v>
      </c>
      <c r="D35" s="7"/>
      <c r="E35" s="5" t="s">
        <v>889</v>
      </c>
      <c r="F35" s="8" t="s">
        <v>1836</v>
      </c>
      <c r="G35" s="8" t="s">
        <v>1105</v>
      </c>
      <c r="H35" s="11" t="s">
        <v>1837</v>
      </c>
    </row>
    <row r="36" ht="26.25" customHeight="1" spans="1:8">
      <c r="A36" s="5" t="s">
        <v>346</v>
      </c>
      <c r="B36" s="7" t="s">
        <v>1323</v>
      </c>
      <c r="C36" s="7" t="s">
        <v>1324</v>
      </c>
      <c r="D36" s="7"/>
      <c r="E36" s="5" t="s">
        <v>1325</v>
      </c>
      <c r="F36" s="8" t="s">
        <v>1838</v>
      </c>
      <c r="G36" s="8" t="s">
        <v>1327</v>
      </c>
      <c r="H36" s="11" t="s">
        <v>1839</v>
      </c>
    </row>
    <row r="37" ht="26.25" customHeight="1" spans="1:8">
      <c r="A37" s="5" t="s">
        <v>933</v>
      </c>
      <c r="B37" s="12"/>
      <c r="C37" s="12"/>
      <c r="D37" s="12"/>
      <c r="E37" s="12"/>
      <c r="F37" s="12"/>
      <c r="G37" s="12"/>
      <c r="H37" s="11" t="s">
        <v>1840</v>
      </c>
    </row>
    <row r="38" ht="26.25" customHeight="1" spans="1:8">
      <c r="A38" s="5" t="s">
        <v>91</v>
      </c>
      <c r="B38" s="7"/>
      <c r="C38" s="7" t="s">
        <v>1338</v>
      </c>
      <c r="D38" s="5"/>
      <c r="E38" s="5" t="s">
        <v>889</v>
      </c>
      <c r="F38" s="8"/>
      <c r="G38" s="8"/>
      <c r="H38" s="11"/>
    </row>
    <row r="39" ht="26.25" customHeight="1" spans="1:8">
      <c r="A39" s="5" t="s">
        <v>10</v>
      </c>
      <c r="B39" s="7" t="s">
        <v>1199</v>
      </c>
      <c r="C39" s="7" t="s">
        <v>1200</v>
      </c>
      <c r="D39" s="7" t="s">
        <v>1201</v>
      </c>
      <c r="E39" s="5" t="s">
        <v>1202</v>
      </c>
      <c r="F39" s="8" t="s">
        <v>1589</v>
      </c>
      <c r="G39" s="8" t="s">
        <v>1204</v>
      </c>
      <c r="H39" s="11" t="s">
        <v>1829</v>
      </c>
    </row>
    <row r="40" ht="26.25" customHeight="1" spans="1:8">
      <c r="A40" s="5" t="s">
        <v>41</v>
      </c>
      <c r="B40" s="7" t="s">
        <v>1214</v>
      </c>
      <c r="C40" s="7" t="s">
        <v>1215</v>
      </c>
      <c r="D40" s="7" t="s">
        <v>1216</v>
      </c>
      <c r="E40" s="5" t="s">
        <v>1202</v>
      </c>
      <c r="F40" s="8" t="s">
        <v>1830</v>
      </c>
      <c r="G40" s="8" t="s">
        <v>1218</v>
      </c>
      <c r="H40" s="11" t="s">
        <v>1831</v>
      </c>
    </row>
    <row r="41" ht="26.25" customHeight="1" spans="1:8">
      <c r="A41" s="5" t="s">
        <v>44</v>
      </c>
      <c r="B41" s="7" t="s">
        <v>1221</v>
      </c>
      <c r="C41" s="7" t="s">
        <v>1222</v>
      </c>
      <c r="D41" s="7" t="s">
        <v>1223</v>
      </c>
      <c r="E41" s="5" t="s">
        <v>1202</v>
      </c>
      <c r="F41" s="8" t="s">
        <v>1841</v>
      </c>
      <c r="G41" s="8" t="s">
        <v>1225</v>
      </c>
      <c r="H41" s="11" t="s">
        <v>1842</v>
      </c>
    </row>
    <row r="42" ht="26.25" customHeight="1" spans="1:8">
      <c r="A42" s="5" t="s">
        <v>47</v>
      </c>
      <c r="B42" s="7" t="s">
        <v>1242</v>
      </c>
      <c r="C42" s="7" t="s">
        <v>1243</v>
      </c>
      <c r="D42" s="7" t="s">
        <v>1244</v>
      </c>
      <c r="E42" s="5" t="s">
        <v>1202</v>
      </c>
      <c r="F42" s="8" t="s">
        <v>1776</v>
      </c>
      <c r="G42" s="8" t="s">
        <v>1246</v>
      </c>
      <c r="H42" s="11" t="s">
        <v>1843</v>
      </c>
    </row>
    <row r="43" ht="26.25" customHeight="1" spans="1:8">
      <c r="A43" s="5" t="s">
        <v>54</v>
      </c>
      <c r="B43" s="7" t="s">
        <v>1419</v>
      </c>
      <c r="C43" s="7" t="s">
        <v>1420</v>
      </c>
      <c r="D43" s="7" t="s">
        <v>1421</v>
      </c>
      <c r="E43" s="5" t="s">
        <v>1202</v>
      </c>
      <c r="F43" s="8" t="s">
        <v>1587</v>
      </c>
      <c r="G43" s="8" t="s">
        <v>1423</v>
      </c>
      <c r="H43" s="11" t="s">
        <v>849</v>
      </c>
    </row>
    <row r="44" ht="26.25" customHeight="1" spans="1:8">
      <c r="A44" s="5" t="s">
        <v>67</v>
      </c>
      <c r="B44" s="7" t="s">
        <v>1425</v>
      </c>
      <c r="C44" s="7" t="s">
        <v>1420</v>
      </c>
      <c r="D44" s="7" t="s">
        <v>1426</v>
      </c>
      <c r="E44" s="5" t="s">
        <v>1202</v>
      </c>
      <c r="F44" s="8" t="s">
        <v>1832</v>
      </c>
      <c r="G44" s="8" t="s">
        <v>1427</v>
      </c>
      <c r="H44" s="11" t="s">
        <v>1588</v>
      </c>
    </row>
    <row r="45" ht="26.25" customHeight="1" spans="1:8">
      <c r="A45" s="5" t="s">
        <v>1434</v>
      </c>
      <c r="B45" s="12"/>
      <c r="C45" s="12"/>
      <c r="D45" s="12"/>
      <c r="E45" s="12"/>
      <c r="F45" s="12"/>
      <c r="G45" s="12"/>
      <c r="H45" s="11" t="s">
        <v>1844</v>
      </c>
    </row>
    <row r="46" ht="22.5" customHeight="1" spans="1:8">
      <c r="A46" s="18" t="s">
        <v>27</v>
      </c>
      <c r="B46" s="12"/>
      <c r="C46" s="12"/>
      <c r="D46" s="19"/>
      <c r="E46" s="19"/>
      <c r="F46" s="5"/>
      <c r="G46" s="5"/>
      <c r="H46" s="11" t="s">
        <v>1845</v>
      </c>
    </row>
    <row r="47" ht="22.5" customHeight="1" spans="1:8">
      <c r="A47" s="5" t="s">
        <v>94</v>
      </c>
      <c r="B47" s="19"/>
      <c r="C47" s="7" t="s">
        <v>1437</v>
      </c>
      <c r="D47" s="5"/>
      <c r="E47" s="5"/>
      <c r="F47" s="5"/>
      <c r="G47" s="5"/>
      <c r="H47" s="11"/>
    </row>
    <row r="48" ht="22.5" customHeight="1" spans="1:8">
      <c r="A48" s="5" t="s">
        <v>10</v>
      </c>
      <c r="B48" s="7" t="s">
        <v>1301</v>
      </c>
      <c r="C48" s="7" t="s">
        <v>1302</v>
      </c>
      <c r="D48" s="7"/>
      <c r="E48" s="5" t="s">
        <v>919</v>
      </c>
      <c r="F48" s="8" t="s">
        <v>1846</v>
      </c>
      <c r="G48" s="8" t="s">
        <v>926</v>
      </c>
      <c r="H48" s="11" t="s">
        <v>1847</v>
      </c>
    </row>
    <row r="49" ht="22.5" customHeight="1" spans="1:8">
      <c r="A49" s="5" t="s">
        <v>41</v>
      </c>
      <c r="B49" s="7" t="s">
        <v>1317</v>
      </c>
      <c r="C49" s="7" t="s">
        <v>1318</v>
      </c>
      <c r="D49" s="7"/>
      <c r="E49" s="5" t="s">
        <v>950</v>
      </c>
      <c r="F49" s="8" t="s">
        <v>1848</v>
      </c>
      <c r="G49" s="8" t="s">
        <v>1320</v>
      </c>
      <c r="H49" s="11" t="s">
        <v>1849</v>
      </c>
    </row>
    <row r="50" ht="22.5" customHeight="1" spans="1:8">
      <c r="A50" s="5" t="s">
        <v>44</v>
      </c>
      <c r="B50" s="7" t="s">
        <v>1323</v>
      </c>
      <c r="C50" s="7" t="s">
        <v>1324</v>
      </c>
      <c r="D50" s="7"/>
      <c r="E50" s="5" t="s">
        <v>1325</v>
      </c>
      <c r="F50" s="8" t="s">
        <v>1850</v>
      </c>
      <c r="G50" s="8" t="s">
        <v>1327</v>
      </c>
      <c r="H50" s="11" t="s">
        <v>1066</v>
      </c>
    </row>
    <row r="51" ht="22.5" customHeight="1" spans="1:8">
      <c r="A51" s="13" t="s">
        <v>47</v>
      </c>
      <c r="B51" s="14" t="s">
        <v>1323</v>
      </c>
      <c r="C51" s="14" t="s">
        <v>1324</v>
      </c>
      <c r="D51" s="14"/>
      <c r="E51" s="13" t="s">
        <v>1325</v>
      </c>
      <c r="F51" s="15" t="s">
        <v>1838</v>
      </c>
      <c r="G51" s="15" t="s">
        <v>1327</v>
      </c>
      <c r="H51" s="16" t="s">
        <v>1839</v>
      </c>
    </row>
    <row r="52" ht="241.5" customHeight="1"/>
    <row r="53" ht="22.5" customHeight="1" spans="1:1">
      <c r="A53" s="17" t="s">
        <v>1015</v>
      </c>
    </row>
  </sheetData>
  <mergeCells count="12">
    <mergeCell ref="A1:H1"/>
    <mergeCell ref="A2:F2"/>
    <mergeCell ref="G2:H2"/>
    <mergeCell ref="A9:G9"/>
    <mergeCell ref="A30:H30"/>
    <mergeCell ref="A32:H32"/>
    <mergeCell ref="A33:F33"/>
    <mergeCell ref="G33:H33"/>
    <mergeCell ref="A37:G37"/>
    <mergeCell ref="A45:G45"/>
    <mergeCell ref="A46:C46"/>
    <mergeCell ref="A53:H5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A1" sqref="A1:D1"/>
    </sheetView>
  </sheetViews>
  <sheetFormatPr defaultColWidth="9.14285714285714" defaultRowHeight="12.75" outlineLevelCol="3"/>
  <cols>
    <col min="1" max="1" width="10.2857142857143" customWidth="1"/>
    <col min="2" max="2" width="34.7142857142857" customWidth="1"/>
    <col min="3" max="3" width="32" customWidth="1"/>
    <col min="4" max="4" width="19.5714285714286" customWidth="1"/>
  </cols>
  <sheetData>
    <row r="1" ht="45" customHeight="1" spans="1:1">
      <c r="A1" s="1" t="s">
        <v>30</v>
      </c>
    </row>
    <row r="2" ht="26.25" customHeight="1" spans="1:4">
      <c r="A2" s="2" t="s">
        <v>1851</v>
      </c>
      <c r="B2" s="3"/>
      <c r="C2" s="3"/>
      <c r="D2" s="4" t="s">
        <v>32</v>
      </c>
    </row>
    <row r="3" ht="23.25" customHeight="1" spans="1:4">
      <c r="A3" s="5" t="s">
        <v>2</v>
      </c>
      <c r="B3" s="5" t="s">
        <v>33</v>
      </c>
      <c r="C3" s="5" t="s">
        <v>34</v>
      </c>
      <c r="D3" s="6" t="s">
        <v>4</v>
      </c>
    </row>
    <row r="4" ht="23.25" customHeight="1" spans="1:4">
      <c r="A4" s="5" t="s">
        <v>35</v>
      </c>
      <c r="B4" s="7" t="s">
        <v>36</v>
      </c>
      <c r="C4" s="5" t="s">
        <v>37</v>
      </c>
      <c r="D4" s="11" t="s">
        <v>1852</v>
      </c>
    </row>
    <row r="5" ht="23.25" customHeight="1" spans="1:4">
      <c r="A5" s="5" t="s">
        <v>10</v>
      </c>
      <c r="B5" s="7" t="s">
        <v>39</v>
      </c>
      <c r="C5" s="5" t="s">
        <v>37</v>
      </c>
      <c r="D5" s="11" t="s">
        <v>1853</v>
      </c>
    </row>
    <row r="6" ht="23.25" customHeight="1" spans="1:4">
      <c r="A6" s="5" t="s">
        <v>41</v>
      </c>
      <c r="B6" s="7" t="s">
        <v>42</v>
      </c>
      <c r="C6" s="5" t="s">
        <v>37</v>
      </c>
      <c r="D6" s="11" t="s">
        <v>1854</v>
      </c>
    </row>
    <row r="7" ht="23.25" customHeight="1" spans="1:4">
      <c r="A7" s="5" t="s">
        <v>44</v>
      </c>
      <c r="B7" s="7" t="s">
        <v>45</v>
      </c>
      <c r="C7" s="5" t="s">
        <v>37</v>
      </c>
      <c r="D7" s="11" t="s">
        <v>1855</v>
      </c>
    </row>
    <row r="8" ht="23.25" customHeight="1" spans="1:4">
      <c r="A8" s="5" t="s">
        <v>47</v>
      </c>
      <c r="B8" s="7" t="s">
        <v>48</v>
      </c>
      <c r="C8" s="5" t="s">
        <v>37</v>
      </c>
      <c r="D8" s="11" t="s">
        <v>1856</v>
      </c>
    </row>
    <row r="9" ht="23.25" customHeight="1" spans="1:4">
      <c r="A9" s="5" t="s">
        <v>50</v>
      </c>
      <c r="B9" s="7" t="s">
        <v>51</v>
      </c>
      <c r="C9" s="5" t="s">
        <v>52</v>
      </c>
      <c r="D9" s="11" t="s">
        <v>1857</v>
      </c>
    </row>
    <row r="10" ht="23.25" customHeight="1" spans="1:4">
      <c r="A10" s="5" t="s">
        <v>54</v>
      </c>
      <c r="B10" s="7" t="s">
        <v>55</v>
      </c>
      <c r="C10" s="5" t="s">
        <v>56</v>
      </c>
      <c r="D10" s="11" t="s">
        <v>1858</v>
      </c>
    </row>
    <row r="11" ht="23.25" customHeight="1" spans="1:4">
      <c r="A11" s="5" t="s">
        <v>58</v>
      </c>
      <c r="B11" s="7" t="s">
        <v>39</v>
      </c>
      <c r="C11" s="5" t="s">
        <v>56</v>
      </c>
      <c r="D11" s="11" t="s">
        <v>1859</v>
      </c>
    </row>
    <row r="12" ht="23.25" customHeight="1" spans="1:4">
      <c r="A12" s="5" t="s">
        <v>60</v>
      </c>
      <c r="B12" s="7" t="s">
        <v>61</v>
      </c>
      <c r="C12" s="5" t="s">
        <v>56</v>
      </c>
      <c r="D12" s="11" t="s">
        <v>1860</v>
      </c>
    </row>
    <row r="13" ht="23.25" customHeight="1" spans="1:4">
      <c r="A13" s="5" t="s">
        <v>63</v>
      </c>
      <c r="B13" s="7" t="s">
        <v>45</v>
      </c>
      <c r="C13" s="5" t="s">
        <v>56</v>
      </c>
      <c r="D13" s="11"/>
    </row>
    <row r="14" ht="23.25" customHeight="1" spans="1:4">
      <c r="A14" s="5" t="s">
        <v>65</v>
      </c>
      <c r="B14" s="7" t="s">
        <v>48</v>
      </c>
      <c r="C14" s="5" t="s">
        <v>56</v>
      </c>
      <c r="D14" s="11"/>
    </row>
    <row r="15" ht="23.25" customHeight="1" spans="1:4">
      <c r="A15" s="5" t="s">
        <v>67</v>
      </c>
      <c r="B15" s="7" t="s">
        <v>68</v>
      </c>
      <c r="C15" s="5" t="s">
        <v>69</v>
      </c>
      <c r="D15" s="11" t="s">
        <v>1861</v>
      </c>
    </row>
    <row r="16" ht="23.25" customHeight="1" spans="1:4">
      <c r="A16" s="5" t="s">
        <v>71</v>
      </c>
      <c r="B16" s="7" t="s">
        <v>72</v>
      </c>
      <c r="C16" s="5" t="s">
        <v>1862</v>
      </c>
      <c r="D16" s="11" t="s">
        <v>1863</v>
      </c>
    </row>
    <row r="17" ht="23.25" customHeight="1" spans="1:4">
      <c r="A17" s="5" t="s">
        <v>75</v>
      </c>
      <c r="B17" s="7" t="s">
        <v>76</v>
      </c>
      <c r="C17" s="5" t="s">
        <v>77</v>
      </c>
      <c r="D17" s="11"/>
    </row>
    <row r="18" ht="23.25" customHeight="1" spans="1:4">
      <c r="A18" s="5" t="s">
        <v>78</v>
      </c>
      <c r="B18" s="7" t="s">
        <v>79</v>
      </c>
      <c r="C18" s="5" t="s">
        <v>1864</v>
      </c>
      <c r="D18" s="11" t="s">
        <v>1865</v>
      </c>
    </row>
    <row r="19" ht="23.25" customHeight="1" spans="1:4">
      <c r="A19" s="5" t="s">
        <v>82</v>
      </c>
      <c r="B19" s="7" t="s">
        <v>83</v>
      </c>
      <c r="C19" s="5" t="s">
        <v>1866</v>
      </c>
      <c r="D19" s="11" t="s">
        <v>1867</v>
      </c>
    </row>
    <row r="20" ht="23.25" customHeight="1" spans="1:4">
      <c r="A20" s="5" t="s">
        <v>86</v>
      </c>
      <c r="B20" s="7" t="s">
        <v>87</v>
      </c>
      <c r="C20" s="5" t="s">
        <v>77</v>
      </c>
      <c r="D20" s="11"/>
    </row>
    <row r="21" ht="23.25" customHeight="1" spans="1:4">
      <c r="A21" s="5" t="s">
        <v>88</v>
      </c>
      <c r="B21" s="7" t="s">
        <v>89</v>
      </c>
      <c r="C21" s="5" t="s">
        <v>90</v>
      </c>
      <c r="D21" s="11"/>
    </row>
    <row r="22" ht="23.25" customHeight="1" spans="1:4">
      <c r="A22" s="5" t="s">
        <v>91</v>
      </c>
      <c r="B22" s="7" t="s">
        <v>92</v>
      </c>
      <c r="C22" s="5" t="s">
        <v>93</v>
      </c>
      <c r="D22" s="11" t="s">
        <v>13</v>
      </c>
    </row>
    <row r="23" ht="23.25" customHeight="1" spans="1:4">
      <c r="A23" s="5" t="s">
        <v>94</v>
      </c>
      <c r="B23" s="7" t="s">
        <v>8</v>
      </c>
      <c r="C23" s="5" t="s">
        <v>1868</v>
      </c>
      <c r="D23" s="11" t="s">
        <v>1869</v>
      </c>
    </row>
    <row r="24" ht="23.25" customHeight="1" spans="1:4">
      <c r="A24" s="5" t="s">
        <v>97</v>
      </c>
      <c r="B24" s="7" t="s">
        <v>98</v>
      </c>
      <c r="C24" s="5" t="s">
        <v>98</v>
      </c>
      <c r="D24" s="11"/>
    </row>
    <row r="25" ht="23.25" customHeight="1" spans="1:4">
      <c r="A25" s="5" t="s">
        <v>99</v>
      </c>
      <c r="B25" s="7" t="s">
        <v>9</v>
      </c>
      <c r="C25" s="5" t="s">
        <v>100</v>
      </c>
      <c r="D25" s="11" t="s">
        <v>1870</v>
      </c>
    </row>
    <row r="26" ht="23.25" customHeight="1" spans="1:4">
      <c r="A26" s="5" t="s">
        <v>102</v>
      </c>
      <c r="B26" s="7" t="s">
        <v>103</v>
      </c>
      <c r="C26" s="5" t="s">
        <v>103</v>
      </c>
      <c r="D26" s="11"/>
    </row>
    <row r="27" ht="23.25" customHeight="1" spans="1:4">
      <c r="A27" s="5" t="s">
        <v>104</v>
      </c>
      <c r="B27" s="7" t="s">
        <v>105</v>
      </c>
      <c r="C27" s="5" t="s">
        <v>105</v>
      </c>
      <c r="D27" s="11"/>
    </row>
    <row r="28" ht="23.25" customHeight="1" spans="1:4">
      <c r="A28" s="5" t="s">
        <v>106</v>
      </c>
      <c r="B28" s="7" t="s">
        <v>107</v>
      </c>
      <c r="C28" s="5" t="s">
        <v>107</v>
      </c>
      <c r="D28" s="11"/>
    </row>
    <row r="29" ht="23.25" customHeight="1" spans="1:4">
      <c r="A29" s="5" t="s">
        <v>108</v>
      </c>
      <c r="B29" s="7" t="s">
        <v>109</v>
      </c>
      <c r="C29" s="5" t="s">
        <v>110</v>
      </c>
      <c r="D29" s="11"/>
    </row>
    <row r="30" ht="23.25" customHeight="1" spans="1:4">
      <c r="A30" s="13" t="s">
        <v>111</v>
      </c>
      <c r="B30" s="22"/>
      <c r="C30" s="22"/>
      <c r="D30" s="16" t="s">
        <v>1871</v>
      </c>
    </row>
    <row r="31" ht="7.5" customHeight="1"/>
    <row r="32" ht="22.5" customHeight="1" spans="1:1">
      <c r="A32" s="17" t="s">
        <v>113</v>
      </c>
    </row>
  </sheetData>
  <mergeCells count="4">
    <mergeCell ref="A1:D1"/>
    <mergeCell ref="A2:C2"/>
    <mergeCell ref="A30:C30"/>
    <mergeCell ref="A32:D3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2"/>
  <sheetViews>
    <sheetView workbookViewId="0">
      <selection activeCell="A1" sqref="A1:M1"/>
    </sheetView>
  </sheetViews>
  <sheetFormatPr defaultColWidth="9.14285714285714" defaultRowHeight="12.75"/>
  <cols>
    <col min="1" max="1" width="6.57142857142857" customWidth="1"/>
    <col min="2" max="2" width="12.5714285714286" customWidth="1"/>
    <col min="3" max="3" width="21.2857142857143" customWidth="1"/>
    <col min="4" max="4" width="22.5714285714286" customWidth="1"/>
    <col min="5" max="5" width="6.71428571428571" customWidth="1"/>
    <col min="6" max="6" width="9.28571428571429" customWidth="1"/>
    <col min="7" max="7" width="11.4285714285714" customWidth="1"/>
    <col min="8" max="8" width="11.5714285714286" customWidth="1"/>
    <col min="9" max="13" width="9.28571428571429" customWidth="1"/>
  </cols>
  <sheetData>
    <row r="1" ht="45" customHeight="1" spans="1:1">
      <c r="A1" s="1" t="s">
        <v>114</v>
      </c>
    </row>
    <row r="2" ht="22.5" customHeight="1" spans="1:13">
      <c r="A2" s="2" t="s">
        <v>1851</v>
      </c>
      <c r="B2" s="3"/>
      <c r="C2" s="3"/>
      <c r="D2" s="3"/>
      <c r="E2" s="3"/>
      <c r="F2" s="3"/>
      <c r="G2" s="3"/>
      <c r="H2" s="3"/>
      <c r="I2" s="3"/>
      <c r="J2" s="4" t="s">
        <v>911</v>
      </c>
      <c r="K2" s="3"/>
      <c r="L2" s="3"/>
      <c r="M2" s="3"/>
    </row>
    <row r="3" ht="22.5" customHeight="1" spans="1:13">
      <c r="A3" s="5" t="s">
        <v>2</v>
      </c>
      <c r="B3" s="5" t="s">
        <v>116</v>
      </c>
      <c r="C3" s="5" t="s">
        <v>117</v>
      </c>
      <c r="D3" s="5" t="s">
        <v>118</v>
      </c>
      <c r="E3" s="5" t="s">
        <v>119</v>
      </c>
      <c r="F3" s="5" t="s">
        <v>120</v>
      </c>
      <c r="G3" s="5" t="s">
        <v>121</v>
      </c>
      <c r="H3" s="5" t="s">
        <v>122</v>
      </c>
      <c r="I3" s="5" t="s">
        <v>123</v>
      </c>
      <c r="J3" s="12"/>
      <c r="K3" s="12"/>
      <c r="L3" s="12"/>
      <c r="M3" s="6" t="s">
        <v>124</v>
      </c>
    </row>
    <row r="4" ht="22.5" customHeight="1" spans="1:13">
      <c r="A4" s="25"/>
      <c r="B4" s="25"/>
      <c r="C4" s="25"/>
      <c r="D4" s="25"/>
      <c r="E4" s="25"/>
      <c r="F4" s="25"/>
      <c r="G4" s="25"/>
      <c r="H4" s="25"/>
      <c r="I4" s="5" t="s">
        <v>125</v>
      </c>
      <c r="J4" s="5" t="s">
        <v>126</v>
      </c>
      <c r="K4" s="5" t="s">
        <v>127</v>
      </c>
      <c r="L4" s="6" t="s">
        <v>128</v>
      </c>
      <c r="M4" s="27"/>
    </row>
    <row r="5" ht="22.5" customHeight="1" spans="1:13">
      <c r="A5" s="5"/>
      <c r="B5" s="7"/>
      <c r="C5" s="7" t="s">
        <v>1872</v>
      </c>
      <c r="D5" s="7"/>
      <c r="E5" s="5"/>
      <c r="F5" s="8"/>
      <c r="G5" s="20"/>
      <c r="H5" s="20" t="s">
        <v>1873</v>
      </c>
      <c r="I5" s="20" t="s">
        <v>1874</v>
      </c>
      <c r="J5" s="20" t="s">
        <v>1875</v>
      </c>
      <c r="K5" s="20" t="s">
        <v>1876</v>
      </c>
      <c r="L5" s="20" t="s">
        <v>1877</v>
      </c>
      <c r="M5" s="21"/>
    </row>
    <row r="6" ht="63" customHeight="1" spans="1:13">
      <c r="A6" s="5" t="s">
        <v>10</v>
      </c>
      <c r="B6" s="7" t="s">
        <v>1878</v>
      </c>
      <c r="C6" s="7" t="s">
        <v>1879</v>
      </c>
      <c r="D6" s="7" t="s">
        <v>1880</v>
      </c>
      <c r="E6" s="5" t="s">
        <v>1881</v>
      </c>
      <c r="F6" s="8" t="s">
        <v>47</v>
      </c>
      <c r="G6" s="20" t="s">
        <v>1882</v>
      </c>
      <c r="H6" s="20" t="s">
        <v>1883</v>
      </c>
      <c r="I6" s="20" t="s">
        <v>1884</v>
      </c>
      <c r="J6" s="20" t="s">
        <v>1885</v>
      </c>
      <c r="K6" s="20" t="s">
        <v>1886</v>
      </c>
      <c r="L6" s="20" t="s">
        <v>1887</v>
      </c>
      <c r="M6" s="21"/>
    </row>
    <row r="7" ht="28.5" customHeight="1" spans="1:13">
      <c r="A7" s="5" t="s">
        <v>41</v>
      </c>
      <c r="B7" s="7" t="s">
        <v>1888</v>
      </c>
      <c r="C7" s="7" t="s">
        <v>1879</v>
      </c>
      <c r="D7" s="7" t="s">
        <v>1889</v>
      </c>
      <c r="E7" s="5" t="s">
        <v>1881</v>
      </c>
      <c r="F7" s="8" t="s">
        <v>47</v>
      </c>
      <c r="G7" s="20" t="s">
        <v>1890</v>
      </c>
      <c r="H7" s="20" t="s">
        <v>1891</v>
      </c>
      <c r="I7" s="20" t="s">
        <v>1892</v>
      </c>
      <c r="J7" s="20" t="s">
        <v>1893</v>
      </c>
      <c r="K7" s="20"/>
      <c r="L7" s="20"/>
      <c r="M7" s="21"/>
    </row>
    <row r="8" ht="51" customHeight="1" spans="1:13">
      <c r="A8" s="5" t="s">
        <v>44</v>
      </c>
      <c r="B8" s="7" t="s">
        <v>1894</v>
      </c>
      <c r="C8" s="7" t="s">
        <v>1895</v>
      </c>
      <c r="D8" s="7" t="s">
        <v>1896</v>
      </c>
      <c r="E8" s="5" t="s">
        <v>336</v>
      </c>
      <c r="F8" s="8" t="s">
        <v>1897</v>
      </c>
      <c r="G8" s="20" t="s">
        <v>1898</v>
      </c>
      <c r="H8" s="20" t="s">
        <v>1899</v>
      </c>
      <c r="I8" s="20" t="s">
        <v>1900</v>
      </c>
      <c r="J8" s="20" t="s">
        <v>1901</v>
      </c>
      <c r="K8" s="20"/>
      <c r="L8" s="20"/>
      <c r="M8" s="21"/>
    </row>
    <row r="9" ht="51" customHeight="1" spans="1:13">
      <c r="A9" s="5" t="s">
        <v>47</v>
      </c>
      <c r="B9" s="7" t="s">
        <v>1902</v>
      </c>
      <c r="C9" s="7" t="s">
        <v>1895</v>
      </c>
      <c r="D9" s="7" t="s">
        <v>1903</v>
      </c>
      <c r="E9" s="5" t="s">
        <v>336</v>
      </c>
      <c r="F9" s="8" t="s">
        <v>1904</v>
      </c>
      <c r="G9" s="20" t="s">
        <v>1905</v>
      </c>
      <c r="H9" s="20" t="s">
        <v>1906</v>
      </c>
      <c r="I9" s="20" t="s">
        <v>1907</v>
      </c>
      <c r="J9" s="20" t="s">
        <v>1908</v>
      </c>
      <c r="K9" s="20"/>
      <c r="L9" s="20"/>
      <c r="M9" s="21"/>
    </row>
    <row r="10" ht="51" customHeight="1" spans="1:13">
      <c r="A10" s="5" t="s">
        <v>54</v>
      </c>
      <c r="B10" s="7" t="s">
        <v>1909</v>
      </c>
      <c r="C10" s="7" t="s">
        <v>1895</v>
      </c>
      <c r="D10" s="7" t="s">
        <v>1910</v>
      </c>
      <c r="E10" s="5" t="s">
        <v>336</v>
      </c>
      <c r="F10" s="8" t="s">
        <v>1911</v>
      </c>
      <c r="G10" s="20" t="s">
        <v>1912</v>
      </c>
      <c r="H10" s="20" t="s">
        <v>1913</v>
      </c>
      <c r="I10" s="20" t="s">
        <v>1914</v>
      </c>
      <c r="J10" s="20" t="s">
        <v>1915</v>
      </c>
      <c r="K10" s="20"/>
      <c r="L10" s="20"/>
      <c r="M10" s="21"/>
    </row>
    <row r="11" ht="51" customHeight="1" spans="1:13">
      <c r="A11" s="5" t="s">
        <v>67</v>
      </c>
      <c r="B11" s="7" t="s">
        <v>1916</v>
      </c>
      <c r="C11" s="7" t="s">
        <v>1895</v>
      </c>
      <c r="D11" s="7" t="s">
        <v>1917</v>
      </c>
      <c r="E11" s="5" t="s">
        <v>336</v>
      </c>
      <c r="F11" s="8" t="s">
        <v>1918</v>
      </c>
      <c r="G11" s="20" t="s">
        <v>1919</v>
      </c>
      <c r="H11" s="20" t="s">
        <v>1920</v>
      </c>
      <c r="I11" s="20" t="s">
        <v>1921</v>
      </c>
      <c r="J11" s="20" t="s">
        <v>1922</v>
      </c>
      <c r="K11" s="20"/>
      <c r="L11" s="20"/>
      <c r="M11" s="21"/>
    </row>
    <row r="12" ht="51" customHeight="1" spans="1:13">
      <c r="A12" s="5" t="s">
        <v>203</v>
      </c>
      <c r="B12" s="7" t="s">
        <v>1923</v>
      </c>
      <c r="C12" s="7" t="s">
        <v>1895</v>
      </c>
      <c r="D12" s="7" t="s">
        <v>1924</v>
      </c>
      <c r="E12" s="5" t="s">
        <v>336</v>
      </c>
      <c r="F12" s="8" t="s">
        <v>1395</v>
      </c>
      <c r="G12" s="20" t="s">
        <v>1925</v>
      </c>
      <c r="H12" s="20" t="s">
        <v>1926</v>
      </c>
      <c r="I12" s="20" t="s">
        <v>1927</v>
      </c>
      <c r="J12" s="20" t="s">
        <v>1928</v>
      </c>
      <c r="K12" s="20" t="s">
        <v>1735</v>
      </c>
      <c r="L12" s="20"/>
      <c r="M12" s="21"/>
    </row>
    <row r="13" ht="22.5" customHeight="1" spans="1:13">
      <c r="A13" s="13" t="s">
        <v>236</v>
      </c>
      <c r="B13" s="22"/>
      <c r="C13" s="22"/>
      <c r="D13" s="22"/>
      <c r="E13" s="22"/>
      <c r="F13" s="22"/>
      <c r="G13" s="22"/>
      <c r="H13" s="23" t="s">
        <v>1929</v>
      </c>
      <c r="I13" s="23" t="s">
        <v>1930</v>
      </c>
      <c r="J13" s="23" t="s">
        <v>1931</v>
      </c>
      <c r="K13" s="23" t="s">
        <v>1932</v>
      </c>
      <c r="L13" s="23" t="s">
        <v>1887</v>
      </c>
      <c r="M13" s="24"/>
    </row>
    <row r="14" ht="12" customHeight="1"/>
    <row r="15" ht="22.5" customHeight="1" spans="1:1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17" t="s">
        <v>37</v>
      </c>
    </row>
    <row r="16" ht="0.5" customHeight="1"/>
    <row r="17" ht="45" customHeight="1" spans="1:1">
      <c r="A17" s="1" t="s">
        <v>114</v>
      </c>
    </row>
    <row r="18" ht="22.5" customHeight="1" spans="1:13">
      <c r="A18" s="2" t="s">
        <v>1851</v>
      </c>
      <c r="B18" s="3"/>
      <c r="C18" s="3"/>
      <c r="D18" s="3"/>
      <c r="E18" s="3"/>
      <c r="F18" s="3"/>
      <c r="G18" s="3"/>
      <c r="H18" s="3"/>
      <c r="I18" s="3"/>
      <c r="J18" s="4" t="s">
        <v>1016</v>
      </c>
      <c r="K18" s="3"/>
      <c r="L18" s="3"/>
      <c r="M18" s="3"/>
    </row>
    <row r="19" ht="22.5" customHeight="1" spans="1:13">
      <c r="A19" s="5" t="s">
        <v>2</v>
      </c>
      <c r="B19" s="5" t="s">
        <v>116</v>
      </c>
      <c r="C19" s="5" t="s">
        <v>117</v>
      </c>
      <c r="D19" s="5" t="s">
        <v>118</v>
      </c>
      <c r="E19" s="5" t="s">
        <v>119</v>
      </c>
      <c r="F19" s="5" t="s">
        <v>120</v>
      </c>
      <c r="G19" s="5" t="s">
        <v>121</v>
      </c>
      <c r="H19" s="5" t="s">
        <v>122</v>
      </c>
      <c r="I19" s="5" t="s">
        <v>123</v>
      </c>
      <c r="J19" s="12"/>
      <c r="K19" s="12"/>
      <c r="L19" s="12"/>
      <c r="M19" s="6" t="s">
        <v>124</v>
      </c>
    </row>
    <row r="20" ht="22.5" customHeight="1" spans="1:13">
      <c r="A20" s="25"/>
      <c r="B20" s="25"/>
      <c r="C20" s="25"/>
      <c r="D20" s="25"/>
      <c r="E20" s="25"/>
      <c r="F20" s="25"/>
      <c r="G20" s="25"/>
      <c r="H20" s="25"/>
      <c r="I20" s="5" t="s">
        <v>125</v>
      </c>
      <c r="J20" s="5" t="s">
        <v>126</v>
      </c>
      <c r="K20" s="5" t="s">
        <v>127</v>
      </c>
      <c r="L20" s="6" t="s">
        <v>128</v>
      </c>
      <c r="M20" s="27"/>
    </row>
    <row r="21" ht="40.5" customHeight="1" spans="1:13">
      <c r="A21" s="5" t="s">
        <v>214</v>
      </c>
      <c r="B21" s="7" t="s">
        <v>1933</v>
      </c>
      <c r="C21" s="7" t="s">
        <v>1934</v>
      </c>
      <c r="D21" s="7" t="s">
        <v>1935</v>
      </c>
      <c r="E21" s="5" t="s">
        <v>336</v>
      </c>
      <c r="F21" s="8" t="s">
        <v>1936</v>
      </c>
      <c r="G21" s="20" t="s">
        <v>1937</v>
      </c>
      <c r="H21" s="20" t="s">
        <v>1938</v>
      </c>
      <c r="I21" s="20" t="s">
        <v>1939</v>
      </c>
      <c r="J21" s="20" t="s">
        <v>1940</v>
      </c>
      <c r="K21" s="20"/>
      <c r="L21" s="20"/>
      <c r="M21" s="21"/>
    </row>
    <row r="22" ht="40.5" customHeight="1" spans="1:13">
      <c r="A22" s="5" t="s">
        <v>226</v>
      </c>
      <c r="B22" s="7" t="s">
        <v>1941</v>
      </c>
      <c r="C22" s="7" t="s">
        <v>1934</v>
      </c>
      <c r="D22" s="7" t="s">
        <v>1942</v>
      </c>
      <c r="E22" s="5" t="s">
        <v>336</v>
      </c>
      <c r="F22" s="8" t="s">
        <v>1943</v>
      </c>
      <c r="G22" s="20" t="s">
        <v>1944</v>
      </c>
      <c r="H22" s="20" t="s">
        <v>1945</v>
      </c>
      <c r="I22" s="20" t="s">
        <v>1946</v>
      </c>
      <c r="J22" s="20" t="s">
        <v>1947</v>
      </c>
      <c r="K22" s="20"/>
      <c r="L22" s="20"/>
      <c r="M22" s="21"/>
    </row>
    <row r="23" ht="40.5" customHeight="1" spans="1:13">
      <c r="A23" s="5" t="s">
        <v>249</v>
      </c>
      <c r="B23" s="7" t="s">
        <v>1948</v>
      </c>
      <c r="C23" s="7" t="s">
        <v>1934</v>
      </c>
      <c r="D23" s="7" t="s">
        <v>1949</v>
      </c>
      <c r="E23" s="5" t="s">
        <v>336</v>
      </c>
      <c r="F23" s="8" t="s">
        <v>1950</v>
      </c>
      <c r="G23" s="20" t="s">
        <v>1951</v>
      </c>
      <c r="H23" s="20" t="s">
        <v>1952</v>
      </c>
      <c r="I23" s="20" t="s">
        <v>1953</v>
      </c>
      <c r="J23" s="20" t="s">
        <v>1954</v>
      </c>
      <c r="K23" s="20"/>
      <c r="L23" s="20"/>
      <c r="M23" s="21"/>
    </row>
    <row r="24" ht="40.5" customHeight="1" spans="1:13">
      <c r="A24" s="5" t="s">
        <v>260</v>
      </c>
      <c r="B24" s="7" t="s">
        <v>1955</v>
      </c>
      <c r="C24" s="7" t="s">
        <v>1934</v>
      </c>
      <c r="D24" s="7" t="s">
        <v>1956</v>
      </c>
      <c r="E24" s="5" t="s">
        <v>336</v>
      </c>
      <c r="F24" s="8" t="s">
        <v>1957</v>
      </c>
      <c r="G24" s="20" t="s">
        <v>1958</v>
      </c>
      <c r="H24" s="20" t="s">
        <v>1959</v>
      </c>
      <c r="I24" s="20" t="s">
        <v>1960</v>
      </c>
      <c r="J24" s="20" t="s">
        <v>1961</v>
      </c>
      <c r="K24" s="20"/>
      <c r="L24" s="20"/>
      <c r="M24" s="21"/>
    </row>
    <row r="25" ht="40.5" customHeight="1" spans="1:13">
      <c r="A25" s="5" t="s">
        <v>271</v>
      </c>
      <c r="B25" s="7" t="s">
        <v>1962</v>
      </c>
      <c r="C25" s="7" t="s">
        <v>1934</v>
      </c>
      <c r="D25" s="7" t="s">
        <v>1963</v>
      </c>
      <c r="E25" s="5" t="s">
        <v>336</v>
      </c>
      <c r="F25" s="8" t="s">
        <v>368</v>
      </c>
      <c r="G25" s="20" t="s">
        <v>1964</v>
      </c>
      <c r="H25" s="20" t="s">
        <v>1965</v>
      </c>
      <c r="I25" s="20" t="s">
        <v>1966</v>
      </c>
      <c r="J25" s="20" t="s">
        <v>1967</v>
      </c>
      <c r="K25" s="20"/>
      <c r="L25" s="20"/>
      <c r="M25" s="21"/>
    </row>
    <row r="26" ht="40.5" customHeight="1" spans="1:13">
      <c r="A26" s="5" t="s">
        <v>282</v>
      </c>
      <c r="B26" s="7" t="s">
        <v>1968</v>
      </c>
      <c r="C26" s="7" t="s">
        <v>1934</v>
      </c>
      <c r="D26" s="7" t="s">
        <v>1969</v>
      </c>
      <c r="E26" s="5" t="s">
        <v>336</v>
      </c>
      <c r="F26" s="8" t="s">
        <v>1970</v>
      </c>
      <c r="G26" s="20" t="s">
        <v>1971</v>
      </c>
      <c r="H26" s="20" t="s">
        <v>1972</v>
      </c>
      <c r="I26" s="20" t="s">
        <v>1973</v>
      </c>
      <c r="J26" s="20" t="s">
        <v>1974</v>
      </c>
      <c r="K26" s="20"/>
      <c r="L26" s="20"/>
      <c r="M26" s="21"/>
    </row>
    <row r="27" ht="63" customHeight="1" spans="1:13">
      <c r="A27" s="5" t="s">
        <v>292</v>
      </c>
      <c r="B27" s="7" t="s">
        <v>1975</v>
      </c>
      <c r="C27" s="7" t="s">
        <v>1976</v>
      </c>
      <c r="D27" s="7" t="s">
        <v>1977</v>
      </c>
      <c r="E27" s="5" t="s">
        <v>336</v>
      </c>
      <c r="F27" s="8" t="s">
        <v>1978</v>
      </c>
      <c r="G27" s="20" t="s">
        <v>1979</v>
      </c>
      <c r="H27" s="20" t="s">
        <v>1980</v>
      </c>
      <c r="I27" s="20" t="s">
        <v>1981</v>
      </c>
      <c r="J27" s="20" t="s">
        <v>1982</v>
      </c>
      <c r="K27" s="20" t="s">
        <v>163</v>
      </c>
      <c r="L27" s="20" t="s">
        <v>563</v>
      </c>
      <c r="M27" s="21"/>
    </row>
    <row r="28" ht="63" customHeight="1" spans="1:13">
      <c r="A28" s="5" t="s">
        <v>302</v>
      </c>
      <c r="B28" s="7" t="s">
        <v>1983</v>
      </c>
      <c r="C28" s="7" t="s">
        <v>1976</v>
      </c>
      <c r="D28" s="7" t="s">
        <v>1984</v>
      </c>
      <c r="E28" s="5" t="s">
        <v>336</v>
      </c>
      <c r="F28" s="8" t="s">
        <v>1985</v>
      </c>
      <c r="G28" s="20" t="s">
        <v>1986</v>
      </c>
      <c r="H28" s="20" t="s">
        <v>1987</v>
      </c>
      <c r="I28" s="20" t="s">
        <v>1988</v>
      </c>
      <c r="J28" s="20" t="s">
        <v>1989</v>
      </c>
      <c r="K28" s="20" t="s">
        <v>1990</v>
      </c>
      <c r="L28" s="20" t="s">
        <v>1591</v>
      </c>
      <c r="M28" s="21"/>
    </row>
    <row r="29" ht="22.5" customHeight="1" spans="1:13">
      <c r="A29" s="13" t="s">
        <v>236</v>
      </c>
      <c r="B29" s="22"/>
      <c r="C29" s="22"/>
      <c r="D29" s="22"/>
      <c r="E29" s="22"/>
      <c r="F29" s="22"/>
      <c r="G29" s="22"/>
      <c r="H29" s="23" t="s">
        <v>1991</v>
      </c>
      <c r="I29" s="23" t="s">
        <v>1992</v>
      </c>
      <c r="J29" s="23" t="s">
        <v>1993</v>
      </c>
      <c r="K29" s="23" t="s">
        <v>1994</v>
      </c>
      <c r="L29" s="23" t="s">
        <v>1995</v>
      </c>
      <c r="M29" s="24"/>
    </row>
    <row r="30" ht="12" customHeight="1"/>
    <row r="31" ht="22.5" customHeight="1" spans="1:1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17" t="s">
        <v>37</v>
      </c>
    </row>
    <row r="32" ht="0.5" customHeight="1"/>
    <row r="33" ht="45" customHeight="1" spans="1:1">
      <c r="A33" s="1" t="s">
        <v>114</v>
      </c>
    </row>
    <row r="34" ht="22.5" customHeight="1" spans="1:13">
      <c r="A34" s="2" t="s">
        <v>1851</v>
      </c>
      <c r="B34" s="3"/>
      <c r="C34" s="3"/>
      <c r="D34" s="3"/>
      <c r="E34" s="3"/>
      <c r="F34" s="3"/>
      <c r="G34" s="3"/>
      <c r="H34" s="3"/>
      <c r="I34" s="3"/>
      <c r="J34" s="4" t="s">
        <v>1163</v>
      </c>
      <c r="K34" s="3"/>
      <c r="L34" s="3"/>
      <c r="M34" s="3"/>
    </row>
    <row r="35" ht="22.5" customHeight="1" spans="1:13">
      <c r="A35" s="5" t="s">
        <v>2</v>
      </c>
      <c r="B35" s="5" t="s">
        <v>116</v>
      </c>
      <c r="C35" s="5" t="s">
        <v>117</v>
      </c>
      <c r="D35" s="5" t="s">
        <v>118</v>
      </c>
      <c r="E35" s="5" t="s">
        <v>119</v>
      </c>
      <c r="F35" s="5" t="s">
        <v>120</v>
      </c>
      <c r="G35" s="5" t="s">
        <v>121</v>
      </c>
      <c r="H35" s="5" t="s">
        <v>122</v>
      </c>
      <c r="I35" s="5" t="s">
        <v>123</v>
      </c>
      <c r="J35" s="12"/>
      <c r="K35" s="12"/>
      <c r="L35" s="12"/>
      <c r="M35" s="6" t="s">
        <v>124</v>
      </c>
    </row>
    <row r="36" ht="22.5" customHeight="1" spans="1:13">
      <c r="A36" s="25"/>
      <c r="B36" s="25"/>
      <c r="C36" s="25"/>
      <c r="D36" s="25"/>
      <c r="E36" s="25"/>
      <c r="F36" s="25"/>
      <c r="G36" s="25"/>
      <c r="H36" s="25"/>
      <c r="I36" s="5" t="s">
        <v>125</v>
      </c>
      <c r="J36" s="5" t="s">
        <v>126</v>
      </c>
      <c r="K36" s="5" t="s">
        <v>127</v>
      </c>
      <c r="L36" s="6" t="s">
        <v>128</v>
      </c>
      <c r="M36" s="27"/>
    </row>
    <row r="37" ht="63" customHeight="1" spans="1:13">
      <c r="A37" s="5" t="s">
        <v>311</v>
      </c>
      <c r="B37" s="7" t="s">
        <v>1996</v>
      </c>
      <c r="C37" s="7" t="s">
        <v>1997</v>
      </c>
      <c r="D37" s="7" t="s">
        <v>1998</v>
      </c>
      <c r="E37" s="5" t="s">
        <v>1153</v>
      </c>
      <c r="F37" s="8" t="s">
        <v>214</v>
      </c>
      <c r="G37" s="20" t="s">
        <v>1999</v>
      </c>
      <c r="H37" s="20" t="s">
        <v>2000</v>
      </c>
      <c r="I37" s="20" t="s">
        <v>2001</v>
      </c>
      <c r="J37" s="20" t="s">
        <v>2002</v>
      </c>
      <c r="K37" s="20"/>
      <c r="L37" s="20"/>
      <c r="M37" s="21"/>
    </row>
    <row r="38" ht="40.5" customHeight="1" spans="1:13">
      <c r="A38" s="5" t="s">
        <v>322</v>
      </c>
      <c r="B38" s="7" t="s">
        <v>2003</v>
      </c>
      <c r="C38" s="7" t="s">
        <v>2004</v>
      </c>
      <c r="D38" s="7" t="s">
        <v>2005</v>
      </c>
      <c r="E38" s="5" t="s">
        <v>1091</v>
      </c>
      <c r="F38" s="8" t="s">
        <v>346</v>
      </c>
      <c r="G38" s="20" t="s">
        <v>2006</v>
      </c>
      <c r="H38" s="20" t="s">
        <v>2007</v>
      </c>
      <c r="I38" s="20" t="s">
        <v>2008</v>
      </c>
      <c r="J38" s="20" t="s">
        <v>2009</v>
      </c>
      <c r="K38" s="20"/>
      <c r="L38" s="20"/>
      <c r="M38" s="21"/>
    </row>
    <row r="39" ht="28.5" customHeight="1" spans="1:13">
      <c r="A39" s="5" t="s">
        <v>332</v>
      </c>
      <c r="B39" s="7" t="s">
        <v>2010</v>
      </c>
      <c r="C39" s="7" t="s">
        <v>2011</v>
      </c>
      <c r="D39" s="7" t="s">
        <v>2012</v>
      </c>
      <c r="E39" s="5" t="s">
        <v>1881</v>
      </c>
      <c r="F39" s="8" t="s">
        <v>1133</v>
      </c>
      <c r="G39" s="20" t="s">
        <v>2013</v>
      </c>
      <c r="H39" s="20" t="s">
        <v>2014</v>
      </c>
      <c r="I39" s="20" t="s">
        <v>2015</v>
      </c>
      <c r="J39" s="20" t="s">
        <v>2016</v>
      </c>
      <c r="K39" s="20"/>
      <c r="L39" s="20"/>
      <c r="M39" s="21"/>
    </row>
    <row r="40" ht="28.5" customHeight="1" spans="1:13">
      <c r="A40" s="5" t="s">
        <v>340</v>
      </c>
      <c r="B40" s="7" t="s">
        <v>2017</v>
      </c>
      <c r="C40" s="7" t="s">
        <v>2018</v>
      </c>
      <c r="D40" s="7" t="s">
        <v>2019</v>
      </c>
      <c r="E40" s="5" t="s">
        <v>1881</v>
      </c>
      <c r="F40" s="8" t="s">
        <v>214</v>
      </c>
      <c r="G40" s="20" t="s">
        <v>2020</v>
      </c>
      <c r="H40" s="20" t="s">
        <v>2021</v>
      </c>
      <c r="I40" s="20" t="s">
        <v>2022</v>
      </c>
      <c r="J40" s="20" t="s">
        <v>2023</v>
      </c>
      <c r="K40" s="20" t="s">
        <v>2024</v>
      </c>
      <c r="L40" s="20" t="s">
        <v>2025</v>
      </c>
      <c r="M40" s="21"/>
    </row>
    <row r="41" ht="28.5" customHeight="1" spans="1:13">
      <c r="A41" s="5" t="s">
        <v>346</v>
      </c>
      <c r="B41" s="7" t="s">
        <v>2026</v>
      </c>
      <c r="C41" s="7" t="s">
        <v>2018</v>
      </c>
      <c r="D41" s="7" t="s">
        <v>2027</v>
      </c>
      <c r="E41" s="5" t="s">
        <v>1881</v>
      </c>
      <c r="F41" s="8" t="s">
        <v>214</v>
      </c>
      <c r="G41" s="20" t="s">
        <v>2020</v>
      </c>
      <c r="H41" s="20" t="s">
        <v>2021</v>
      </c>
      <c r="I41" s="20" t="s">
        <v>2022</v>
      </c>
      <c r="J41" s="20" t="s">
        <v>2023</v>
      </c>
      <c r="K41" s="20" t="s">
        <v>2024</v>
      </c>
      <c r="L41" s="20" t="s">
        <v>2025</v>
      </c>
      <c r="M41" s="21"/>
    </row>
    <row r="42" ht="40.5" customHeight="1" spans="1:13">
      <c r="A42" s="5" t="s">
        <v>352</v>
      </c>
      <c r="B42" s="7" t="s">
        <v>2028</v>
      </c>
      <c r="C42" s="7" t="s">
        <v>2018</v>
      </c>
      <c r="D42" s="7" t="s">
        <v>2029</v>
      </c>
      <c r="E42" s="5" t="s">
        <v>1881</v>
      </c>
      <c r="F42" s="8" t="s">
        <v>1081</v>
      </c>
      <c r="G42" s="20" t="s">
        <v>2030</v>
      </c>
      <c r="H42" s="20" t="s">
        <v>2031</v>
      </c>
      <c r="I42" s="20" t="s">
        <v>2032</v>
      </c>
      <c r="J42" s="20" t="s">
        <v>2033</v>
      </c>
      <c r="K42" s="20" t="s">
        <v>2034</v>
      </c>
      <c r="L42" s="20" t="s">
        <v>2035</v>
      </c>
      <c r="M42" s="21"/>
    </row>
    <row r="43" ht="40.5" customHeight="1" spans="1:13">
      <c r="A43" s="5" t="s">
        <v>358</v>
      </c>
      <c r="B43" s="7" t="s">
        <v>2036</v>
      </c>
      <c r="C43" s="7" t="s">
        <v>2018</v>
      </c>
      <c r="D43" s="7" t="s">
        <v>2037</v>
      </c>
      <c r="E43" s="5" t="s">
        <v>1881</v>
      </c>
      <c r="F43" s="8" t="s">
        <v>346</v>
      </c>
      <c r="G43" s="20" t="s">
        <v>2030</v>
      </c>
      <c r="H43" s="20" t="s">
        <v>2038</v>
      </c>
      <c r="I43" s="20" t="s">
        <v>2039</v>
      </c>
      <c r="J43" s="20" t="s">
        <v>2040</v>
      </c>
      <c r="K43" s="20" t="s">
        <v>2041</v>
      </c>
      <c r="L43" s="20" t="s">
        <v>2042</v>
      </c>
      <c r="M43" s="21"/>
    </row>
    <row r="44" ht="22.5" customHeight="1" spans="1:13">
      <c r="A44" s="5" t="s">
        <v>364</v>
      </c>
      <c r="B44" s="7" t="s">
        <v>2043</v>
      </c>
      <c r="C44" s="7" t="s">
        <v>2018</v>
      </c>
      <c r="D44" s="7" t="s">
        <v>2044</v>
      </c>
      <c r="E44" s="5" t="s">
        <v>1881</v>
      </c>
      <c r="F44" s="8" t="s">
        <v>47</v>
      </c>
      <c r="G44" s="20" t="s">
        <v>2045</v>
      </c>
      <c r="H44" s="20" t="s">
        <v>2046</v>
      </c>
      <c r="I44" s="20" t="s">
        <v>2047</v>
      </c>
      <c r="J44" s="20" t="s">
        <v>2048</v>
      </c>
      <c r="K44" s="20" t="s">
        <v>2049</v>
      </c>
      <c r="L44" s="20" t="s">
        <v>2050</v>
      </c>
      <c r="M44" s="21"/>
    </row>
    <row r="45" ht="51" customHeight="1" spans="1:13">
      <c r="A45" s="5" t="s">
        <v>371</v>
      </c>
      <c r="B45" s="7" t="s">
        <v>2051</v>
      </c>
      <c r="C45" s="7" t="s">
        <v>2052</v>
      </c>
      <c r="D45" s="7" t="s">
        <v>2053</v>
      </c>
      <c r="E45" s="5" t="s">
        <v>1153</v>
      </c>
      <c r="F45" s="8" t="s">
        <v>346</v>
      </c>
      <c r="G45" s="20" t="s">
        <v>2054</v>
      </c>
      <c r="H45" s="20" t="s">
        <v>2055</v>
      </c>
      <c r="I45" s="20" t="s">
        <v>2056</v>
      </c>
      <c r="J45" s="20" t="s">
        <v>2057</v>
      </c>
      <c r="K45" s="20"/>
      <c r="L45" s="20"/>
      <c r="M45" s="21"/>
    </row>
    <row r="46" ht="28.5" customHeight="1" spans="1:13">
      <c r="A46" s="5" t="s">
        <v>382</v>
      </c>
      <c r="B46" s="7" t="s">
        <v>2058</v>
      </c>
      <c r="C46" s="7" t="s">
        <v>2059</v>
      </c>
      <c r="D46" s="7" t="s">
        <v>2060</v>
      </c>
      <c r="E46" s="5" t="s">
        <v>1881</v>
      </c>
      <c r="F46" s="8" t="s">
        <v>47</v>
      </c>
      <c r="G46" s="20" t="s">
        <v>2061</v>
      </c>
      <c r="H46" s="20" t="s">
        <v>2062</v>
      </c>
      <c r="I46" s="20" t="s">
        <v>2063</v>
      </c>
      <c r="J46" s="20" t="s">
        <v>2064</v>
      </c>
      <c r="K46" s="20" t="s">
        <v>1559</v>
      </c>
      <c r="L46" s="20" t="s">
        <v>2065</v>
      </c>
      <c r="M46" s="21"/>
    </row>
    <row r="47" ht="22.5" customHeight="1" spans="1:13">
      <c r="A47" s="13" t="s">
        <v>236</v>
      </c>
      <c r="B47" s="22"/>
      <c r="C47" s="22"/>
      <c r="D47" s="22"/>
      <c r="E47" s="22"/>
      <c r="F47" s="22"/>
      <c r="G47" s="22"/>
      <c r="H47" s="23" t="s">
        <v>2066</v>
      </c>
      <c r="I47" s="23" t="s">
        <v>2067</v>
      </c>
      <c r="J47" s="23" t="s">
        <v>2068</v>
      </c>
      <c r="K47" s="23" t="s">
        <v>2069</v>
      </c>
      <c r="L47" s="23" t="s">
        <v>2070</v>
      </c>
      <c r="M47" s="24"/>
    </row>
    <row r="48" ht="9" customHeight="1"/>
    <row r="49" ht="22.5" customHeight="1" spans="1:12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17" t="s">
        <v>37</v>
      </c>
    </row>
    <row r="50" ht="0.5" customHeight="1"/>
    <row r="51" ht="45" customHeight="1" spans="1:1">
      <c r="A51" s="1" t="s">
        <v>114</v>
      </c>
    </row>
    <row r="52" ht="22.5" customHeight="1" spans="1:13">
      <c r="A52" s="2" t="s">
        <v>1851</v>
      </c>
      <c r="B52" s="3"/>
      <c r="C52" s="3"/>
      <c r="D52" s="3"/>
      <c r="E52" s="3"/>
      <c r="F52" s="3"/>
      <c r="G52" s="3"/>
      <c r="H52" s="3"/>
      <c r="I52" s="3"/>
      <c r="J52" s="4" t="s">
        <v>1315</v>
      </c>
      <c r="K52" s="3"/>
      <c r="L52" s="3"/>
      <c r="M52" s="3"/>
    </row>
    <row r="53" ht="22.5" customHeight="1" spans="1:13">
      <c r="A53" s="5" t="s">
        <v>2</v>
      </c>
      <c r="B53" s="5" t="s">
        <v>116</v>
      </c>
      <c r="C53" s="5" t="s">
        <v>117</v>
      </c>
      <c r="D53" s="5" t="s">
        <v>118</v>
      </c>
      <c r="E53" s="5" t="s">
        <v>119</v>
      </c>
      <c r="F53" s="5" t="s">
        <v>120</v>
      </c>
      <c r="G53" s="5" t="s">
        <v>121</v>
      </c>
      <c r="H53" s="5" t="s">
        <v>122</v>
      </c>
      <c r="I53" s="5" t="s">
        <v>123</v>
      </c>
      <c r="J53" s="12"/>
      <c r="K53" s="12"/>
      <c r="L53" s="12"/>
      <c r="M53" s="6" t="s">
        <v>124</v>
      </c>
    </row>
    <row r="54" ht="22.5" customHeight="1" spans="1:13">
      <c r="A54" s="25"/>
      <c r="B54" s="25"/>
      <c r="C54" s="25"/>
      <c r="D54" s="25"/>
      <c r="E54" s="25"/>
      <c r="F54" s="25"/>
      <c r="G54" s="25"/>
      <c r="H54" s="25"/>
      <c r="I54" s="5" t="s">
        <v>125</v>
      </c>
      <c r="J54" s="5" t="s">
        <v>126</v>
      </c>
      <c r="K54" s="5" t="s">
        <v>127</v>
      </c>
      <c r="L54" s="6" t="s">
        <v>128</v>
      </c>
      <c r="M54" s="27"/>
    </row>
    <row r="55" ht="28.5" customHeight="1" spans="1:13">
      <c r="A55" s="5" t="s">
        <v>394</v>
      </c>
      <c r="B55" s="7" t="s">
        <v>2071</v>
      </c>
      <c r="C55" s="7" t="s">
        <v>2059</v>
      </c>
      <c r="D55" s="7" t="s">
        <v>2072</v>
      </c>
      <c r="E55" s="5" t="s">
        <v>1881</v>
      </c>
      <c r="F55" s="8" t="s">
        <v>214</v>
      </c>
      <c r="G55" s="20" t="s">
        <v>2061</v>
      </c>
      <c r="H55" s="20" t="s">
        <v>2073</v>
      </c>
      <c r="I55" s="20" t="s">
        <v>2074</v>
      </c>
      <c r="J55" s="20" t="s">
        <v>2075</v>
      </c>
      <c r="K55" s="20" t="s">
        <v>2076</v>
      </c>
      <c r="L55" s="20" t="s">
        <v>2077</v>
      </c>
      <c r="M55" s="21"/>
    </row>
    <row r="56" ht="28.5" customHeight="1" spans="1:13">
      <c r="A56" s="5" t="s">
        <v>411</v>
      </c>
      <c r="B56" s="7" t="s">
        <v>2078</v>
      </c>
      <c r="C56" s="7" t="s">
        <v>2079</v>
      </c>
      <c r="D56" s="7" t="s">
        <v>2080</v>
      </c>
      <c r="E56" s="5" t="s">
        <v>2081</v>
      </c>
      <c r="F56" s="8" t="s">
        <v>10</v>
      </c>
      <c r="G56" s="20" t="s">
        <v>2082</v>
      </c>
      <c r="H56" s="20" t="s">
        <v>2082</v>
      </c>
      <c r="I56" s="20" t="s">
        <v>2083</v>
      </c>
      <c r="J56" s="20" t="s">
        <v>2084</v>
      </c>
      <c r="K56" s="20" t="s">
        <v>2085</v>
      </c>
      <c r="L56" s="20"/>
      <c r="M56" s="21"/>
    </row>
    <row r="57" ht="22.5" customHeight="1" spans="1:13">
      <c r="A57" s="5"/>
      <c r="B57" s="7"/>
      <c r="C57" s="7" t="s">
        <v>2086</v>
      </c>
      <c r="D57" s="7"/>
      <c r="E57" s="5"/>
      <c r="F57" s="8"/>
      <c r="G57" s="20"/>
      <c r="H57" s="20" t="s">
        <v>2087</v>
      </c>
      <c r="I57" s="20" t="s">
        <v>2088</v>
      </c>
      <c r="J57" s="20" t="s">
        <v>2089</v>
      </c>
      <c r="K57" s="20" t="s">
        <v>2090</v>
      </c>
      <c r="L57" s="20" t="s">
        <v>2091</v>
      </c>
      <c r="M57" s="21"/>
    </row>
    <row r="58" ht="85.5" customHeight="1" spans="1:13">
      <c r="A58" s="5" t="s">
        <v>422</v>
      </c>
      <c r="B58" s="7" t="s">
        <v>2092</v>
      </c>
      <c r="C58" s="7" t="s">
        <v>2093</v>
      </c>
      <c r="D58" s="7" t="s">
        <v>2094</v>
      </c>
      <c r="E58" s="5" t="s">
        <v>336</v>
      </c>
      <c r="F58" s="8" t="s">
        <v>2095</v>
      </c>
      <c r="G58" s="20" t="s">
        <v>2096</v>
      </c>
      <c r="H58" s="20" t="s">
        <v>2097</v>
      </c>
      <c r="I58" s="20" t="s">
        <v>2098</v>
      </c>
      <c r="J58" s="20" t="s">
        <v>2099</v>
      </c>
      <c r="K58" s="20" t="s">
        <v>2100</v>
      </c>
      <c r="L58" s="20"/>
      <c r="M58" s="21"/>
    </row>
    <row r="59" ht="85.5" customHeight="1" spans="1:13">
      <c r="A59" s="5" t="s">
        <v>437</v>
      </c>
      <c r="B59" s="7" t="s">
        <v>2101</v>
      </c>
      <c r="C59" s="7" t="s">
        <v>2093</v>
      </c>
      <c r="D59" s="7" t="s">
        <v>2102</v>
      </c>
      <c r="E59" s="5" t="s">
        <v>336</v>
      </c>
      <c r="F59" s="8" t="s">
        <v>2103</v>
      </c>
      <c r="G59" s="20" t="s">
        <v>2104</v>
      </c>
      <c r="H59" s="20" t="s">
        <v>2105</v>
      </c>
      <c r="I59" s="20" t="s">
        <v>2106</v>
      </c>
      <c r="J59" s="20" t="s">
        <v>2107</v>
      </c>
      <c r="K59" s="20" t="s">
        <v>2108</v>
      </c>
      <c r="L59" s="20" t="s">
        <v>2109</v>
      </c>
      <c r="M59" s="21"/>
    </row>
    <row r="60" ht="85.5" customHeight="1" spans="1:13">
      <c r="A60" s="5" t="s">
        <v>451</v>
      </c>
      <c r="B60" s="7" t="s">
        <v>2110</v>
      </c>
      <c r="C60" s="7" t="s">
        <v>2093</v>
      </c>
      <c r="D60" s="7" t="s">
        <v>2111</v>
      </c>
      <c r="E60" s="5" t="s">
        <v>336</v>
      </c>
      <c r="F60" s="8" t="s">
        <v>2112</v>
      </c>
      <c r="G60" s="20" t="s">
        <v>2113</v>
      </c>
      <c r="H60" s="20" t="s">
        <v>2114</v>
      </c>
      <c r="I60" s="20" t="s">
        <v>2115</v>
      </c>
      <c r="J60" s="20" t="s">
        <v>2116</v>
      </c>
      <c r="K60" s="20" t="s">
        <v>2117</v>
      </c>
      <c r="L60" s="20" t="s">
        <v>2118</v>
      </c>
      <c r="M60" s="21"/>
    </row>
    <row r="61" ht="22.5" customHeight="1" spans="1:13">
      <c r="A61" s="13" t="s">
        <v>236</v>
      </c>
      <c r="B61" s="22"/>
      <c r="C61" s="22"/>
      <c r="D61" s="22"/>
      <c r="E61" s="22"/>
      <c r="F61" s="22"/>
      <c r="G61" s="22"/>
      <c r="H61" s="23" t="s">
        <v>2119</v>
      </c>
      <c r="I61" s="23" t="s">
        <v>2120</v>
      </c>
      <c r="J61" s="23" t="s">
        <v>2121</v>
      </c>
      <c r="K61" s="23" t="s">
        <v>2122</v>
      </c>
      <c r="L61" s="23" t="s">
        <v>863</v>
      </c>
      <c r="M61" s="24"/>
    </row>
    <row r="62" ht="45" customHeight="1"/>
    <row r="63" ht="22.5" customHeight="1" spans="1:12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17" t="s">
        <v>37</v>
      </c>
    </row>
    <row r="64" ht="0.5" customHeight="1"/>
    <row r="65" ht="45" customHeight="1" spans="1:1">
      <c r="A65" s="1" t="s">
        <v>114</v>
      </c>
    </row>
    <row r="66" ht="22.5" customHeight="1" spans="1:13">
      <c r="A66" s="2" t="s">
        <v>1851</v>
      </c>
      <c r="B66" s="3"/>
      <c r="C66" s="3"/>
      <c r="D66" s="3"/>
      <c r="E66" s="3"/>
      <c r="F66" s="3"/>
      <c r="G66" s="3"/>
      <c r="H66" s="3"/>
      <c r="I66" s="3"/>
      <c r="J66" s="4" t="s">
        <v>1389</v>
      </c>
      <c r="K66" s="3"/>
      <c r="L66" s="3"/>
      <c r="M66" s="3"/>
    </row>
    <row r="67" ht="22.5" customHeight="1" spans="1:13">
      <c r="A67" s="5" t="s">
        <v>2</v>
      </c>
      <c r="B67" s="5" t="s">
        <v>116</v>
      </c>
      <c r="C67" s="5" t="s">
        <v>117</v>
      </c>
      <c r="D67" s="5" t="s">
        <v>118</v>
      </c>
      <c r="E67" s="5" t="s">
        <v>119</v>
      </c>
      <c r="F67" s="5" t="s">
        <v>120</v>
      </c>
      <c r="G67" s="5" t="s">
        <v>121</v>
      </c>
      <c r="H67" s="5" t="s">
        <v>122</v>
      </c>
      <c r="I67" s="5" t="s">
        <v>123</v>
      </c>
      <c r="J67" s="12"/>
      <c r="K67" s="12"/>
      <c r="L67" s="12"/>
      <c r="M67" s="6" t="s">
        <v>124</v>
      </c>
    </row>
    <row r="68" ht="22.5" customHeight="1" spans="1:13">
      <c r="A68" s="25"/>
      <c r="B68" s="25"/>
      <c r="C68" s="25"/>
      <c r="D68" s="25"/>
      <c r="E68" s="25"/>
      <c r="F68" s="25"/>
      <c r="G68" s="25"/>
      <c r="H68" s="25"/>
      <c r="I68" s="5" t="s">
        <v>125</v>
      </c>
      <c r="J68" s="5" t="s">
        <v>126</v>
      </c>
      <c r="K68" s="5" t="s">
        <v>127</v>
      </c>
      <c r="L68" s="6" t="s">
        <v>128</v>
      </c>
      <c r="M68" s="27"/>
    </row>
    <row r="69" ht="85.5" customHeight="1" spans="1:13">
      <c r="A69" s="5" t="s">
        <v>459</v>
      </c>
      <c r="B69" s="7" t="s">
        <v>2123</v>
      </c>
      <c r="C69" s="7" t="s">
        <v>2093</v>
      </c>
      <c r="D69" s="7" t="s">
        <v>2124</v>
      </c>
      <c r="E69" s="5" t="s">
        <v>336</v>
      </c>
      <c r="F69" s="8" t="s">
        <v>2125</v>
      </c>
      <c r="G69" s="20" t="s">
        <v>2126</v>
      </c>
      <c r="H69" s="20" t="s">
        <v>2127</v>
      </c>
      <c r="I69" s="20" t="s">
        <v>2128</v>
      </c>
      <c r="J69" s="20" t="s">
        <v>2129</v>
      </c>
      <c r="K69" s="20" t="s">
        <v>2130</v>
      </c>
      <c r="L69" s="20"/>
      <c r="M69" s="21"/>
    </row>
    <row r="70" ht="28.5" customHeight="1" spans="1:13">
      <c r="A70" s="5" t="s">
        <v>1081</v>
      </c>
      <c r="B70" s="7" t="s">
        <v>2131</v>
      </c>
      <c r="C70" s="7" t="s">
        <v>2132</v>
      </c>
      <c r="D70" s="7" t="s">
        <v>2133</v>
      </c>
      <c r="E70" s="5" t="s">
        <v>1153</v>
      </c>
      <c r="F70" s="8" t="s">
        <v>47</v>
      </c>
      <c r="G70" s="20" t="s">
        <v>2134</v>
      </c>
      <c r="H70" s="20" t="s">
        <v>2135</v>
      </c>
      <c r="I70" s="20" t="s">
        <v>2136</v>
      </c>
      <c r="J70" s="20" t="s">
        <v>2137</v>
      </c>
      <c r="K70" s="20" t="s">
        <v>2138</v>
      </c>
      <c r="L70" s="20"/>
      <c r="M70" s="21"/>
    </row>
    <row r="71" ht="28.5" customHeight="1" spans="1:13">
      <c r="A71" s="5" t="s">
        <v>1088</v>
      </c>
      <c r="B71" s="7" t="s">
        <v>2139</v>
      </c>
      <c r="C71" s="7" t="s">
        <v>2132</v>
      </c>
      <c r="D71" s="7" t="s">
        <v>2140</v>
      </c>
      <c r="E71" s="5" t="s">
        <v>1153</v>
      </c>
      <c r="F71" s="8" t="s">
        <v>47</v>
      </c>
      <c r="G71" s="20" t="s">
        <v>2141</v>
      </c>
      <c r="H71" s="20" t="s">
        <v>2142</v>
      </c>
      <c r="I71" s="20" t="s">
        <v>2143</v>
      </c>
      <c r="J71" s="20" t="s">
        <v>2144</v>
      </c>
      <c r="K71" s="20" t="s">
        <v>2145</v>
      </c>
      <c r="L71" s="20"/>
      <c r="M71" s="21"/>
    </row>
    <row r="72" ht="28.5" customHeight="1" spans="1:13">
      <c r="A72" s="5" t="s">
        <v>1095</v>
      </c>
      <c r="B72" s="7" t="s">
        <v>2146</v>
      </c>
      <c r="C72" s="7" t="s">
        <v>2132</v>
      </c>
      <c r="D72" s="7" t="s">
        <v>2147</v>
      </c>
      <c r="E72" s="5" t="s">
        <v>1153</v>
      </c>
      <c r="F72" s="8" t="s">
        <v>271</v>
      </c>
      <c r="G72" s="20" t="s">
        <v>2148</v>
      </c>
      <c r="H72" s="20" t="s">
        <v>2149</v>
      </c>
      <c r="I72" s="20" t="s">
        <v>2150</v>
      </c>
      <c r="J72" s="20" t="s">
        <v>2151</v>
      </c>
      <c r="K72" s="20" t="s">
        <v>2152</v>
      </c>
      <c r="L72" s="20" t="s">
        <v>728</v>
      </c>
      <c r="M72" s="21"/>
    </row>
    <row r="73" ht="40.5" customHeight="1" spans="1:13">
      <c r="A73" s="5" t="s">
        <v>1101</v>
      </c>
      <c r="B73" s="7" t="s">
        <v>2153</v>
      </c>
      <c r="C73" s="7" t="s">
        <v>2154</v>
      </c>
      <c r="D73" s="7" t="s">
        <v>2155</v>
      </c>
      <c r="E73" s="5" t="s">
        <v>1153</v>
      </c>
      <c r="F73" s="8" t="s">
        <v>346</v>
      </c>
      <c r="G73" s="20" t="s">
        <v>2156</v>
      </c>
      <c r="H73" s="20" t="s">
        <v>2157</v>
      </c>
      <c r="I73" s="20" t="s">
        <v>2095</v>
      </c>
      <c r="J73" s="20" t="s">
        <v>338</v>
      </c>
      <c r="K73" s="20"/>
      <c r="L73" s="20"/>
      <c r="M73" s="21"/>
    </row>
    <row r="74" ht="40.5" customHeight="1" spans="1:13">
      <c r="A74" s="5" t="s">
        <v>1107</v>
      </c>
      <c r="B74" s="7" t="s">
        <v>2158</v>
      </c>
      <c r="C74" s="7" t="s">
        <v>2159</v>
      </c>
      <c r="D74" s="7" t="s">
        <v>2160</v>
      </c>
      <c r="E74" s="5" t="s">
        <v>1153</v>
      </c>
      <c r="F74" s="8" t="s">
        <v>2161</v>
      </c>
      <c r="G74" s="20" t="s">
        <v>2162</v>
      </c>
      <c r="H74" s="20" t="s">
        <v>2163</v>
      </c>
      <c r="I74" s="20" t="s">
        <v>2164</v>
      </c>
      <c r="J74" s="20" t="s">
        <v>2165</v>
      </c>
      <c r="K74" s="20"/>
      <c r="L74" s="20"/>
      <c r="M74" s="21"/>
    </row>
    <row r="75" ht="22.5" customHeight="1" spans="1:13">
      <c r="A75" s="5"/>
      <c r="B75" s="7"/>
      <c r="C75" s="7"/>
      <c r="D75" s="7"/>
      <c r="E75" s="5"/>
      <c r="F75" s="8"/>
      <c r="G75" s="20"/>
      <c r="H75" s="20"/>
      <c r="I75" s="20"/>
      <c r="J75" s="20"/>
      <c r="K75" s="20"/>
      <c r="L75" s="20"/>
      <c r="M75" s="21"/>
    </row>
    <row r="76" ht="22.5" customHeight="1" spans="1:13">
      <c r="A76" s="5"/>
      <c r="B76" s="7"/>
      <c r="C76" s="7"/>
      <c r="D76" s="7"/>
      <c r="E76" s="5"/>
      <c r="F76" s="8"/>
      <c r="G76" s="20"/>
      <c r="H76" s="20"/>
      <c r="I76" s="20"/>
      <c r="J76" s="20"/>
      <c r="K76" s="20"/>
      <c r="L76" s="20"/>
      <c r="M76" s="21"/>
    </row>
    <row r="77" ht="22.5" customHeight="1" spans="1:13">
      <c r="A77" s="5"/>
      <c r="B77" s="7"/>
      <c r="C77" s="7"/>
      <c r="D77" s="7"/>
      <c r="E77" s="5"/>
      <c r="F77" s="8"/>
      <c r="G77" s="20"/>
      <c r="H77" s="20"/>
      <c r="I77" s="20"/>
      <c r="J77" s="20"/>
      <c r="K77" s="20"/>
      <c r="L77" s="20"/>
      <c r="M77" s="21"/>
    </row>
    <row r="78" ht="22.5" customHeight="1" spans="1:13">
      <c r="A78" s="5"/>
      <c r="B78" s="7"/>
      <c r="C78" s="7"/>
      <c r="D78" s="7"/>
      <c r="E78" s="5"/>
      <c r="F78" s="8"/>
      <c r="G78" s="20"/>
      <c r="H78" s="20"/>
      <c r="I78" s="20"/>
      <c r="J78" s="20"/>
      <c r="K78" s="20"/>
      <c r="L78" s="20"/>
      <c r="M78" s="21"/>
    </row>
    <row r="79" ht="22.5" customHeight="1" spans="1:13">
      <c r="A79" s="5" t="s">
        <v>236</v>
      </c>
      <c r="B79" s="12"/>
      <c r="C79" s="12"/>
      <c r="D79" s="12"/>
      <c r="E79" s="12"/>
      <c r="F79" s="12"/>
      <c r="G79" s="12"/>
      <c r="H79" s="20" t="s">
        <v>2166</v>
      </c>
      <c r="I79" s="20" t="s">
        <v>2167</v>
      </c>
      <c r="J79" s="20" t="s">
        <v>2168</v>
      </c>
      <c r="K79" s="20" t="s">
        <v>2169</v>
      </c>
      <c r="L79" s="20" t="s">
        <v>728</v>
      </c>
      <c r="M79" s="6"/>
    </row>
    <row r="80" ht="22.5" customHeight="1" spans="1:13">
      <c r="A80" s="13" t="s">
        <v>469</v>
      </c>
      <c r="B80" s="22"/>
      <c r="C80" s="22"/>
      <c r="D80" s="22"/>
      <c r="E80" s="22"/>
      <c r="F80" s="22"/>
      <c r="G80" s="22"/>
      <c r="H80" s="23" t="s">
        <v>1852</v>
      </c>
      <c r="I80" s="23" t="s">
        <v>1853</v>
      </c>
      <c r="J80" s="23" t="s">
        <v>1854</v>
      </c>
      <c r="K80" s="23" t="s">
        <v>1855</v>
      </c>
      <c r="L80" s="23" t="s">
        <v>1856</v>
      </c>
      <c r="M80" s="24"/>
    </row>
    <row r="81" ht="7.5" customHeight="1"/>
    <row r="82" ht="22.5" customHeight="1" spans="1:12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17" t="s">
        <v>37</v>
      </c>
    </row>
  </sheetData>
  <mergeCells count="76">
    <mergeCell ref="A1:M1"/>
    <mergeCell ref="A2:I2"/>
    <mergeCell ref="J2:M2"/>
    <mergeCell ref="I3:L3"/>
    <mergeCell ref="A13:G13"/>
    <mergeCell ref="L15:M15"/>
    <mergeCell ref="A17:M17"/>
    <mergeCell ref="A18:I18"/>
    <mergeCell ref="J18:M18"/>
    <mergeCell ref="I19:L19"/>
    <mergeCell ref="A29:G29"/>
    <mergeCell ref="L31:M31"/>
    <mergeCell ref="A33:M33"/>
    <mergeCell ref="A34:I34"/>
    <mergeCell ref="J34:M34"/>
    <mergeCell ref="I35:L35"/>
    <mergeCell ref="A47:G47"/>
    <mergeCell ref="L49:M49"/>
    <mergeCell ref="A51:M51"/>
    <mergeCell ref="A52:I52"/>
    <mergeCell ref="J52:M52"/>
    <mergeCell ref="I53:L53"/>
    <mergeCell ref="A61:G61"/>
    <mergeCell ref="L63:M63"/>
    <mergeCell ref="A65:M65"/>
    <mergeCell ref="A66:I66"/>
    <mergeCell ref="J66:M66"/>
    <mergeCell ref="I67:L67"/>
    <mergeCell ref="A79:G79"/>
    <mergeCell ref="A80:G80"/>
    <mergeCell ref="L82:M82"/>
    <mergeCell ref="A3:A4"/>
    <mergeCell ref="A19:A20"/>
    <mergeCell ref="A35:A36"/>
    <mergeCell ref="A53:A54"/>
    <mergeCell ref="A67:A68"/>
    <mergeCell ref="B3:B4"/>
    <mergeCell ref="B19:B20"/>
    <mergeCell ref="B35:B36"/>
    <mergeCell ref="B53:B54"/>
    <mergeCell ref="B67:B68"/>
    <mergeCell ref="C3:C4"/>
    <mergeCell ref="C19:C20"/>
    <mergeCell ref="C35:C36"/>
    <mergeCell ref="C53:C54"/>
    <mergeCell ref="C67:C68"/>
    <mergeCell ref="D3:D4"/>
    <mergeCell ref="D19:D20"/>
    <mergeCell ref="D35:D36"/>
    <mergeCell ref="D53:D54"/>
    <mergeCell ref="D67:D68"/>
    <mergeCell ref="E3:E4"/>
    <mergeCell ref="E19:E20"/>
    <mergeCell ref="E35:E36"/>
    <mergeCell ref="E53:E54"/>
    <mergeCell ref="E67:E68"/>
    <mergeCell ref="F3:F4"/>
    <mergeCell ref="F19:F20"/>
    <mergeCell ref="F35:F36"/>
    <mergeCell ref="F53:F54"/>
    <mergeCell ref="F67:F68"/>
    <mergeCell ref="G3:G4"/>
    <mergeCell ref="G19:G20"/>
    <mergeCell ref="G35:G36"/>
    <mergeCell ref="G53:G54"/>
    <mergeCell ref="G67:G68"/>
    <mergeCell ref="H3:H4"/>
    <mergeCell ref="H19:H20"/>
    <mergeCell ref="H35:H36"/>
    <mergeCell ref="H53:H54"/>
    <mergeCell ref="H67:H68"/>
    <mergeCell ref="M3:M4"/>
    <mergeCell ref="M19:M20"/>
    <mergeCell ref="M35:M36"/>
    <mergeCell ref="M53:M54"/>
    <mergeCell ref="M67:M68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4" manualBreakCount="4">
    <brk id="15" max="16383" man="1"/>
    <brk id="31" max="16383" man="1"/>
    <brk id="49" max="16383" man="1"/>
    <brk id="6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47"/>
  <sheetViews>
    <sheetView workbookViewId="0">
      <selection activeCell="A1" sqref="A1:O1"/>
    </sheetView>
  </sheetViews>
  <sheetFormatPr defaultColWidth="9.14285714285714" defaultRowHeight="12.75"/>
  <cols>
    <col min="1" max="1" width="5" customWidth="1"/>
    <col min="2" max="2" width="11.2857142857143" customWidth="1"/>
    <col min="3" max="3" width="26" customWidth="1"/>
    <col min="4" max="14" width="8.57142857142857" customWidth="1"/>
    <col min="15" max="15" width="12.1428571428571" customWidth="1"/>
  </cols>
  <sheetData>
    <row r="1" ht="45" customHeight="1" spans="1:1">
      <c r="A1" s="1" t="s">
        <v>470</v>
      </c>
    </row>
    <row r="2" ht="22.5" customHeight="1" spans="1:15">
      <c r="A2" s="2" t="s">
        <v>1851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2170</v>
      </c>
      <c r="N2" s="3"/>
      <c r="O2" s="3"/>
    </row>
    <row r="3" ht="22.5" customHeight="1" spans="1:15">
      <c r="A3" s="5" t="s">
        <v>472</v>
      </c>
      <c r="B3" s="5" t="s">
        <v>473</v>
      </c>
      <c r="C3" s="5" t="s">
        <v>474</v>
      </c>
      <c r="D3" s="5" t="s">
        <v>119</v>
      </c>
      <c r="E3" s="5" t="s">
        <v>475</v>
      </c>
      <c r="F3" s="5" t="s">
        <v>476</v>
      </c>
      <c r="G3" s="12"/>
      <c r="H3" s="12"/>
      <c r="I3" s="12"/>
      <c r="J3" s="12"/>
      <c r="K3" s="12"/>
      <c r="L3" s="12"/>
      <c r="M3" s="12"/>
      <c r="N3" s="12"/>
      <c r="O3" s="6" t="s">
        <v>477</v>
      </c>
    </row>
    <row r="4" ht="25.5" customHeight="1" spans="1:15">
      <c r="A4" s="25"/>
      <c r="B4" s="25"/>
      <c r="C4" s="25"/>
      <c r="D4" s="25"/>
      <c r="E4" s="25"/>
      <c r="F4" s="5" t="s">
        <v>478</v>
      </c>
      <c r="G4" s="5" t="s">
        <v>479</v>
      </c>
      <c r="H4" s="5" t="s">
        <v>480</v>
      </c>
      <c r="I4" s="5" t="s">
        <v>481</v>
      </c>
      <c r="J4" s="5" t="s">
        <v>482</v>
      </c>
      <c r="K4" s="5" t="s">
        <v>483</v>
      </c>
      <c r="L4" s="5" t="s">
        <v>484</v>
      </c>
      <c r="M4" s="5" t="s">
        <v>485</v>
      </c>
      <c r="N4" s="6" t="s">
        <v>486</v>
      </c>
      <c r="O4" s="27"/>
    </row>
    <row r="5" ht="22.5" customHeight="1" spans="1:15">
      <c r="A5" s="5"/>
      <c r="B5" s="7"/>
      <c r="C5" s="7" t="s">
        <v>1872</v>
      </c>
      <c r="D5" s="5"/>
      <c r="E5" s="8"/>
      <c r="F5" s="20"/>
      <c r="G5" s="20"/>
      <c r="H5" s="20"/>
      <c r="I5" s="20"/>
      <c r="J5" s="20"/>
      <c r="K5" s="20"/>
      <c r="L5" s="20"/>
      <c r="M5" s="20"/>
      <c r="N5" s="20"/>
      <c r="O5" s="11" t="s">
        <v>1873</v>
      </c>
    </row>
    <row r="6" ht="63" customHeight="1" spans="1:15">
      <c r="A6" s="5" t="s">
        <v>10</v>
      </c>
      <c r="B6" s="7" t="s">
        <v>1878</v>
      </c>
      <c r="C6" s="7" t="s">
        <v>2171</v>
      </c>
      <c r="D6" s="5" t="s">
        <v>1881</v>
      </c>
      <c r="E6" s="8" t="s">
        <v>47</v>
      </c>
      <c r="F6" s="20" t="s">
        <v>2172</v>
      </c>
      <c r="G6" s="20" t="s">
        <v>2173</v>
      </c>
      <c r="H6" s="20" t="s">
        <v>2174</v>
      </c>
      <c r="I6" s="20" t="s">
        <v>2175</v>
      </c>
      <c r="J6" s="20" t="s">
        <v>2176</v>
      </c>
      <c r="K6" s="20" t="s">
        <v>2177</v>
      </c>
      <c r="L6" s="20" t="s">
        <v>2178</v>
      </c>
      <c r="M6" s="20"/>
      <c r="N6" s="20" t="s">
        <v>1882</v>
      </c>
      <c r="O6" s="11" t="s">
        <v>1883</v>
      </c>
    </row>
    <row r="7" ht="22.5" customHeight="1" spans="1:15">
      <c r="A7" s="5"/>
      <c r="B7" s="7" t="s">
        <v>2179</v>
      </c>
      <c r="C7" s="7" t="s">
        <v>2180</v>
      </c>
      <c r="D7" s="5" t="s">
        <v>1881</v>
      </c>
      <c r="E7" s="8" t="s">
        <v>47</v>
      </c>
      <c r="F7" s="20" t="s">
        <v>2181</v>
      </c>
      <c r="G7" s="20" t="s">
        <v>2182</v>
      </c>
      <c r="H7" s="20" t="s">
        <v>2183</v>
      </c>
      <c r="I7" s="20" t="s">
        <v>2184</v>
      </c>
      <c r="J7" s="20" t="s">
        <v>2185</v>
      </c>
      <c r="K7" s="20" t="s">
        <v>2186</v>
      </c>
      <c r="L7" s="20" t="s">
        <v>2187</v>
      </c>
      <c r="M7" s="20"/>
      <c r="N7" s="20" t="s">
        <v>2188</v>
      </c>
      <c r="O7" s="11" t="s">
        <v>2189</v>
      </c>
    </row>
    <row r="8" ht="22.5" customHeight="1" spans="1:15">
      <c r="A8" s="5"/>
      <c r="B8" s="7" t="s">
        <v>2190</v>
      </c>
      <c r="C8" s="7" t="s">
        <v>2191</v>
      </c>
      <c r="D8" s="5" t="s">
        <v>2192</v>
      </c>
      <c r="E8" s="8" t="s">
        <v>1719</v>
      </c>
      <c r="F8" s="20" t="s">
        <v>2193</v>
      </c>
      <c r="G8" s="20" t="s">
        <v>2194</v>
      </c>
      <c r="H8" s="20" t="s">
        <v>2195</v>
      </c>
      <c r="I8" s="20" t="s">
        <v>2196</v>
      </c>
      <c r="J8" s="20" t="s">
        <v>2197</v>
      </c>
      <c r="K8" s="20" t="s">
        <v>2198</v>
      </c>
      <c r="L8" s="20" t="s">
        <v>2199</v>
      </c>
      <c r="M8" s="20"/>
      <c r="N8" s="20" t="s">
        <v>2200</v>
      </c>
      <c r="O8" s="11" t="s">
        <v>2201</v>
      </c>
    </row>
    <row r="9" ht="28.5" customHeight="1" spans="1:15">
      <c r="A9" s="5" t="s">
        <v>41</v>
      </c>
      <c r="B9" s="7" t="s">
        <v>1888</v>
      </c>
      <c r="C9" s="7" t="s">
        <v>2202</v>
      </c>
      <c r="D9" s="5" t="s">
        <v>1881</v>
      </c>
      <c r="E9" s="8" t="s">
        <v>47</v>
      </c>
      <c r="F9" s="20" t="s">
        <v>2203</v>
      </c>
      <c r="G9" s="20" t="s">
        <v>2204</v>
      </c>
      <c r="H9" s="20" t="s">
        <v>2205</v>
      </c>
      <c r="I9" s="20"/>
      <c r="J9" s="20"/>
      <c r="K9" s="20" t="s">
        <v>2206</v>
      </c>
      <c r="L9" s="20" t="s">
        <v>2207</v>
      </c>
      <c r="M9" s="20"/>
      <c r="N9" s="20" t="s">
        <v>1890</v>
      </c>
      <c r="O9" s="11" t="s">
        <v>1891</v>
      </c>
    </row>
    <row r="10" ht="28.5" customHeight="1" spans="1:15">
      <c r="A10" s="5"/>
      <c r="B10" s="7" t="s">
        <v>2208</v>
      </c>
      <c r="C10" s="7" t="s">
        <v>2209</v>
      </c>
      <c r="D10" s="5" t="s">
        <v>1881</v>
      </c>
      <c r="E10" s="8" t="s">
        <v>47</v>
      </c>
      <c r="F10" s="20" t="s">
        <v>2203</v>
      </c>
      <c r="G10" s="20" t="s">
        <v>2204</v>
      </c>
      <c r="H10" s="20" t="s">
        <v>2205</v>
      </c>
      <c r="I10" s="20"/>
      <c r="J10" s="20"/>
      <c r="K10" s="20" t="s">
        <v>2206</v>
      </c>
      <c r="L10" s="20" t="s">
        <v>2207</v>
      </c>
      <c r="M10" s="20"/>
      <c r="N10" s="20" t="s">
        <v>1890</v>
      </c>
      <c r="O10" s="11" t="s">
        <v>1891</v>
      </c>
    </row>
    <row r="11" ht="40.5" customHeight="1" spans="1:15">
      <c r="A11" s="5" t="s">
        <v>44</v>
      </c>
      <c r="B11" s="7" t="s">
        <v>1894</v>
      </c>
      <c r="C11" s="7" t="s">
        <v>2210</v>
      </c>
      <c r="D11" s="5" t="s">
        <v>336</v>
      </c>
      <c r="E11" s="8" t="s">
        <v>1897</v>
      </c>
      <c r="F11" s="20" t="s">
        <v>2211</v>
      </c>
      <c r="G11" s="20" t="s">
        <v>2212</v>
      </c>
      <c r="H11" s="20" t="s">
        <v>2213</v>
      </c>
      <c r="I11" s="20"/>
      <c r="J11" s="20"/>
      <c r="K11" s="20" t="s">
        <v>2214</v>
      </c>
      <c r="L11" s="20" t="s">
        <v>2215</v>
      </c>
      <c r="M11" s="20"/>
      <c r="N11" s="20" t="s">
        <v>1898</v>
      </c>
      <c r="O11" s="11" t="s">
        <v>1899</v>
      </c>
    </row>
    <row r="12" ht="28.5" customHeight="1" spans="1:15">
      <c r="A12" s="5"/>
      <c r="B12" s="7" t="s">
        <v>2216</v>
      </c>
      <c r="C12" s="7" t="s">
        <v>2217</v>
      </c>
      <c r="D12" s="5" t="s">
        <v>336</v>
      </c>
      <c r="E12" s="8" t="s">
        <v>2218</v>
      </c>
      <c r="F12" s="20" t="s">
        <v>2211</v>
      </c>
      <c r="G12" s="20" t="s">
        <v>2212</v>
      </c>
      <c r="H12" s="20" t="s">
        <v>2213</v>
      </c>
      <c r="I12" s="20"/>
      <c r="J12" s="20"/>
      <c r="K12" s="20" t="s">
        <v>2214</v>
      </c>
      <c r="L12" s="20" t="s">
        <v>2215</v>
      </c>
      <c r="M12" s="20"/>
      <c r="N12" s="20" t="s">
        <v>1898</v>
      </c>
      <c r="O12" s="11" t="s">
        <v>1899</v>
      </c>
    </row>
    <row r="13" ht="40.5" customHeight="1" spans="1:15">
      <c r="A13" s="5" t="s">
        <v>47</v>
      </c>
      <c r="B13" s="7" t="s">
        <v>1902</v>
      </c>
      <c r="C13" s="7" t="s">
        <v>2219</v>
      </c>
      <c r="D13" s="5" t="s">
        <v>336</v>
      </c>
      <c r="E13" s="8" t="s">
        <v>1904</v>
      </c>
      <c r="F13" s="20" t="s">
        <v>2220</v>
      </c>
      <c r="G13" s="20" t="s">
        <v>730</v>
      </c>
      <c r="H13" s="20" t="s">
        <v>2221</v>
      </c>
      <c r="I13" s="20"/>
      <c r="J13" s="20"/>
      <c r="K13" s="20" t="s">
        <v>752</v>
      </c>
      <c r="L13" s="20" t="s">
        <v>2222</v>
      </c>
      <c r="M13" s="20"/>
      <c r="N13" s="20" t="s">
        <v>1905</v>
      </c>
      <c r="O13" s="11" t="s">
        <v>1906</v>
      </c>
    </row>
    <row r="14" ht="28.5" customHeight="1" spans="1:15">
      <c r="A14" s="5"/>
      <c r="B14" s="7" t="s">
        <v>2223</v>
      </c>
      <c r="C14" s="7" t="s">
        <v>2224</v>
      </c>
      <c r="D14" s="5" t="s">
        <v>336</v>
      </c>
      <c r="E14" s="8" t="s">
        <v>2225</v>
      </c>
      <c r="F14" s="20" t="s">
        <v>2220</v>
      </c>
      <c r="G14" s="20" t="s">
        <v>730</v>
      </c>
      <c r="H14" s="20" t="s">
        <v>2221</v>
      </c>
      <c r="I14" s="20"/>
      <c r="J14" s="20"/>
      <c r="K14" s="20" t="s">
        <v>752</v>
      </c>
      <c r="L14" s="20" t="s">
        <v>2222</v>
      </c>
      <c r="M14" s="20"/>
      <c r="N14" s="20" t="s">
        <v>1905</v>
      </c>
      <c r="O14" s="11" t="s">
        <v>1906</v>
      </c>
    </row>
    <row r="15" ht="40.5" customHeight="1" spans="1:15">
      <c r="A15" s="5" t="s">
        <v>54</v>
      </c>
      <c r="B15" s="7" t="s">
        <v>1909</v>
      </c>
      <c r="C15" s="7" t="s">
        <v>2226</v>
      </c>
      <c r="D15" s="5" t="s">
        <v>336</v>
      </c>
      <c r="E15" s="8" t="s">
        <v>1911</v>
      </c>
      <c r="F15" s="20" t="s">
        <v>542</v>
      </c>
      <c r="G15" s="20" t="s">
        <v>527</v>
      </c>
      <c r="H15" s="20" t="s">
        <v>2227</v>
      </c>
      <c r="I15" s="20"/>
      <c r="J15" s="20"/>
      <c r="K15" s="20" t="s">
        <v>1728</v>
      </c>
      <c r="L15" s="20" t="s">
        <v>2228</v>
      </c>
      <c r="M15" s="20"/>
      <c r="N15" s="20" t="s">
        <v>1912</v>
      </c>
      <c r="O15" s="11" t="s">
        <v>1913</v>
      </c>
    </row>
    <row r="16" ht="28.5" customHeight="1" spans="1:15">
      <c r="A16" s="13"/>
      <c r="B16" s="14" t="s">
        <v>2229</v>
      </c>
      <c r="C16" s="14" t="s">
        <v>2230</v>
      </c>
      <c r="D16" s="13" t="s">
        <v>336</v>
      </c>
      <c r="E16" s="15" t="s">
        <v>1316</v>
      </c>
      <c r="F16" s="23" t="s">
        <v>542</v>
      </c>
      <c r="G16" s="23" t="s">
        <v>527</v>
      </c>
      <c r="H16" s="23" t="s">
        <v>2227</v>
      </c>
      <c r="I16" s="23"/>
      <c r="J16" s="23"/>
      <c r="K16" s="23" t="s">
        <v>1728</v>
      </c>
      <c r="L16" s="23" t="s">
        <v>2228</v>
      </c>
      <c r="M16" s="23"/>
      <c r="N16" s="23" t="s">
        <v>1912</v>
      </c>
      <c r="O16" s="16" t="s">
        <v>1913</v>
      </c>
    </row>
    <row r="17" ht="6" customHeight="1"/>
    <row r="18" ht="22.5" customHeight="1" spans="1:1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17" t="s">
        <v>547</v>
      </c>
    </row>
    <row r="19" ht="0.5" customHeight="1"/>
    <row r="20" ht="45" customHeight="1" spans="1:1">
      <c r="A20" s="1" t="s">
        <v>470</v>
      </c>
    </row>
    <row r="21" ht="22.5" customHeight="1" spans="1:15">
      <c r="A21" s="2" t="s">
        <v>1851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4" t="s">
        <v>2231</v>
      </c>
      <c r="N21" s="3"/>
      <c r="O21" s="3"/>
    </row>
    <row r="22" ht="22.5" customHeight="1" spans="1:15">
      <c r="A22" s="5" t="s">
        <v>472</v>
      </c>
      <c r="B22" s="5" t="s">
        <v>473</v>
      </c>
      <c r="C22" s="5" t="s">
        <v>474</v>
      </c>
      <c r="D22" s="5" t="s">
        <v>119</v>
      </c>
      <c r="E22" s="5" t="s">
        <v>475</v>
      </c>
      <c r="F22" s="5" t="s">
        <v>476</v>
      </c>
      <c r="G22" s="12"/>
      <c r="H22" s="12"/>
      <c r="I22" s="12"/>
      <c r="J22" s="12"/>
      <c r="K22" s="12"/>
      <c r="L22" s="12"/>
      <c r="M22" s="12"/>
      <c r="N22" s="12"/>
      <c r="O22" s="6" t="s">
        <v>477</v>
      </c>
    </row>
    <row r="23" ht="25.5" customHeight="1" spans="1:15">
      <c r="A23" s="25"/>
      <c r="B23" s="25"/>
      <c r="C23" s="25"/>
      <c r="D23" s="25"/>
      <c r="E23" s="25"/>
      <c r="F23" s="5" t="s">
        <v>478</v>
      </c>
      <c r="G23" s="5" t="s">
        <v>479</v>
      </c>
      <c r="H23" s="5" t="s">
        <v>480</v>
      </c>
      <c r="I23" s="5" t="s">
        <v>481</v>
      </c>
      <c r="J23" s="5" t="s">
        <v>482</v>
      </c>
      <c r="K23" s="5" t="s">
        <v>483</v>
      </c>
      <c r="L23" s="5" t="s">
        <v>484</v>
      </c>
      <c r="M23" s="5" t="s">
        <v>485</v>
      </c>
      <c r="N23" s="6" t="s">
        <v>486</v>
      </c>
      <c r="O23" s="27"/>
    </row>
    <row r="24" ht="40.5" customHeight="1" spans="1:15">
      <c r="A24" s="5" t="s">
        <v>67</v>
      </c>
      <c r="B24" s="7" t="s">
        <v>1916</v>
      </c>
      <c r="C24" s="7" t="s">
        <v>2232</v>
      </c>
      <c r="D24" s="5" t="s">
        <v>336</v>
      </c>
      <c r="E24" s="8" t="s">
        <v>1918</v>
      </c>
      <c r="F24" s="20" t="s">
        <v>2233</v>
      </c>
      <c r="G24" s="20" t="s">
        <v>2234</v>
      </c>
      <c r="H24" s="20" t="s">
        <v>817</v>
      </c>
      <c r="I24" s="20"/>
      <c r="J24" s="20"/>
      <c r="K24" s="20" t="s">
        <v>850</v>
      </c>
      <c r="L24" s="20" t="s">
        <v>492</v>
      </c>
      <c r="M24" s="20"/>
      <c r="N24" s="20" t="s">
        <v>1919</v>
      </c>
      <c r="O24" s="11" t="s">
        <v>1920</v>
      </c>
    </row>
    <row r="25" ht="28.5" customHeight="1" spans="1:15">
      <c r="A25" s="5"/>
      <c r="B25" s="7" t="s">
        <v>2235</v>
      </c>
      <c r="C25" s="7" t="s">
        <v>2236</v>
      </c>
      <c r="D25" s="5" t="s">
        <v>336</v>
      </c>
      <c r="E25" s="8" t="s">
        <v>2237</v>
      </c>
      <c r="F25" s="20" t="s">
        <v>2233</v>
      </c>
      <c r="G25" s="20" t="s">
        <v>2234</v>
      </c>
      <c r="H25" s="20" t="s">
        <v>817</v>
      </c>
      <c r="I25" s="20"/>
      <c r="J25" s="20"/>
      <c r="K25" s="20" t="s">
        <v>850</v>
      </c>
      <c r="L25" s="20" t="s">
        <v>492</v>
      </c>
      <c r="M25" s="20"/>
      <c r="N25" s="20" t="s">
        <v>1919</v>
      </c>
      <c r="O25" s="11" t="s">
        <v>1920</v>
      </c>
    </row>
    <row r="26" ht="51" customHeight="1" spans="1:15">
      <c r="A26" s="5" t="s">
        <v>203</v>
      </c>
      <c r="B26" s="7" t="s">
        <v>1923</v>
      </c>
      <c r="C26" s="7" t="s">
        <v>2238</v>
      </c>
      <c r="D26" s="5" t="s">
        <v>336</v>
      </c>
      <c r="E26" s="8" t="s">
        <v>1395</v>
      </c>
      <c r="F26" s="20" t="s">
        <v>2239</v>
      </c>
      <c r="G26" s="20" t="s">
        <v>2240</v>
      </c>
      <c r="H26" s="20" t="s">
        <v>2241</v>
      </c>
      <c r="I26" s="20" t="s">
        <v>665</v>
      </c>
      <c r="J26" s="20"/>
      <c r="K26" s="20" t="s">
        <v>690</v>
      </c>
      <c r="L26" s="20" t="s">
        <v>754</v>
      </c>
      <c r="M26" s="20"/>
      <c r="N26" s="20" t="s">
        <v>1925</v>
      </c>
      <c r="O26" s="11" t="s">
        <v>1926</v>
      </c>
    </row>
    <row r="27" ht="28.5" customHeight="1" spans="1:15">
      <c r="A27" s="5"/>
      <c r="B27" s="7" t="s">
        <v>2242</v>
      </c>
      <c r="C27" s="7" t="s">
        <v>2243</v>
      </c>
      <c r="D27" s="5" t="s">
        <v>336</v>
      </c>
      <c r="E27" s="8" t="s">
        <v>2244</v>
      </c>
      <c r="F27" s="20" t="s">
        <v>2239</v>
      </c>
      <c r="G27" s="20" t="s">
        <v>2240</v>
      </c>
      <c r="H27" s="20" t="s">
        <v>2241</v>
      </c>
      <c r="I27" s="20" t="s">
        <v>665</v>
      </c>
      <c r="J27" s="20"/>
      <c r="K27" s="20" t="s">
        <v>690</v>
      </c>
      <c r="L27" s="20" t="s">
        <v>754</v>
      </c>
      <c r="M27" s="20"/>
      <c r="N27" s="20" t="s">
        <v>1925</v>
      </c>
      <c r="O27" s="11" t="s">
        <v>1926</v>
      </c>
    </row>
    <row r="28" ht="40.5" customHeight="1" spans="1:15">
      <c r="A28" s="5" t="s">
        <v>214</v>
      </c>
      <c r="B28" s="7" t="s">
        <v>1933</v>
      </c>
      <c r="C28" s="7" t="s">
        <v>2245</v>
      </c>
      <c r="D28" s="5" t="s">
        <v>336</v>
      </c>
      <c r="E28" s="8" t="s">
        <v>1936</v>
      </c>
      <c r="F28" s="20" t="s">
        <v>2228</v>
      </c>
      <c r="G28" s="20" t="s">
        <v>1588</v>
      </c>
      <c r="H28" s="20" t="s">
        <v>2246</v>
      </c>
      <c r="I28" s="20"/>
      <c r="J28" s="20"/>
      <c r="K28" s="20" t="s">
        <v>517</v>
      </c>
      <c r="L28" s="20" t="s">
        <v>513</v>
      </c>
      <c r="M28" s="20"/>
      <c r="N28" s="20" t="s">
        <v>1937</v>
      </c>
      <c r="O28" s="11" t="s">
        <v>1938</v>
      </c>
    </row>
    <row r="29" ht="28.5" customHeight="1" spans="1:15">
      <c r="A29" s="5"/>
      <c r="B29" s="7" t="s">
        <v>2247</v>
      </c>
      <c r="C29" s="7" t="s">
        <v>2248</v>
      </c>
      <c r="D29" s="5" t="s">
        <v>336</v>
      </c>
      <c r="E29" s="8" t="s">
        <v>2249</v>
      </c>
      <c r="F29" s="20" t="s">
        <v>2228</v>
      </c>
      <c r="G29" s="20" t="s">
        <v>1588</v>
      </c>
      <c r="H29" s="20" t="s">
        <v>2246</v>
      </c>
      <c r="I29" s="20"/>
      <c r="J29" s="20"/>
      <c r="K29" s="20" t="s">
        <v>517</v>
      </c>
      <c r="L29" s="20" t="s">
        <v>513</v>
      </c>
      <c r="M29" s="20"/>
      <c r="N29" s="20" t="s">
        <v>1937</v>
      </c>
      <c r="O29" s="11" t="s">
        <v>1938</v>
      </c>
    </row>
    <row r="30" ht="40.5" customHeight="1" spans="1:15">
      <c r="A30" s="5" t="s">
        <v>226</v>
      </c>
      <c r="B30" s="7" t="s">
        <v>1941</v>
      </c>
      <c r="C30" s="7" t="s">
        <v>2250</v>
      </c>
      <c r="D30" s="5" t="s">
        <v>336</v>
      </c>
      <c r="E30" s="8" t="s">
        <v>1943</v>
      </c>
      <c r="F30" s="20" t="s">
        <v>491</v>
      </c>
      <c r="G30" s="20" t="s">
        <v>665</v>
      </c>
      <c r="H30" s="20" t="s">
        <v>1066</v>
      </c>
      <c r="I30" s="20"/>
      <c r="J30" s="20"/>
      <c r="K30" s="20" t="s">
        <v>625</v>
      </c>
      <c r="L30" s="20" t="s">
        <v>1839</v>
      </c>
      <c r="M30" s="20"/>
      <c r="N30" s="20" t="s">
        <v>1944</v>
      </c>
      <c r="O30" s="11" t="s">
        <v>1945</v>
      </c>
    </row>
    <row r="31" ht="28.5" customHeight="1" spans="1:15">
      <c r="A31" s="5"/>
      <c r="B31" s="7" t="s">
        <v>2251</v>
      </c>
      <c r="C31" s="7" t="s">
        <v>2252</v>
      </c>
      <c r="D31" s="5" t="s">
        <v>336</v>
      </c>
      <c r="E31" s="8" t="s">
        <v>2253</v>
      </c>
      <c r="F31" s="20" t="s">
        <v>491</v>
      </c>
      <c r="G31" s="20" t="s">
        <v>665</v>
      </c>
      <c r="H31" s="20" t="s">
        <v>1066</v>
      </c>
      <c r="I31" s="20"/>
      <c r="J31" s="20"/>
      <c r="K31" s="20" t="s">
        <v>625</v>
      </c>
      <c r="L31" s="20" t="s">
        <v>1839</v>
      </c>
      <c r="M31" s="20"/>
      <c r="N31" s="20" t="s">
        <v>1944</v>
      </c>
      <c r="O31" s="11" t="s">
        <v>1945</v>
      </c>
    </row>
    <row r="32" ht="40.5" customHeight="1" spans="1:15">
      <c r="A32" s="5" t="s">
        <v>249</v>
      </c>
      <c r="B32" s="7" t="s">
        <v>1948</v>
      </c>
      <c r="C32" s="7" t="s">
        <v>2254</v>
      </c>
      <c r="D32" s="5" t="s">
        <v>336</v>
      </c>
      <c r="E32" s="8" t="s">
        <v>1950</v>
      </c>
      <c r="F32" s="20" t="s">
        <v>504</v>
      </c>
      <c r="G32" s="20" t="s">
        <v>625</v>
      </c>
      <c r="H32" s="20" t="s">
        <v>192</v>
      </c>
      <c r="I32" s="20"/>
      <c r="J32" s="20"/>
      <c r="K32" s="20" t="s">
        <v>1737</v>
      </c>
      <c r="L32" s="20" t="s">
        <v>665</v>
      </c>
      <c r="M32" s="20"/>
      <c r="N32" s="20" t="s">
        <v>1951</v>
      </c>
      <c r="O32" s="11" t="s">
        <v>1952</v>
      </c>
    </row>
    <row r="33" ht="22.5" customHeight="1" spans="1:15">
      <c r="A33" s="5"/>
      <c r="B33" s="7" t="s">
        <v>2255</v>
      </c>
      <c r="C33" s="7" t="s">
        <v>2256</v>
      </c>
      <c r="D33" s="5" t="s">
        <v>336</v>
      </c>
      <c r="E33" s="8" t="s">
        <v>2257</v>
      </c>
      <c r="F33" s="20" t="s">
        <v>504</v>
      </c>
      <c r="G33" s="20" t="s">
        <v>625</v>
      </c>
      <c r="H33" s="20" t="s">
        <v>192</v>
      </c>
      <c r="I33" s="20"/>
      <c r="J33" s="20"/>
      <c r="K33" s="20" t="s">
        <v>1737</v>
      </c>
      <c r="L33" s="20" t="s">
        <v>665</v>
      </c>
      <c r="M33" s="20"/>
      <c r="N33" s="20" t="s">
        <v>1951</v>
      </c>
      <c r="O33" s="11" t="s">
        <v>1952</v>
      </c>
    </row>
    <row r="34" ht="40.5" customHeight="1" spans="1:15">
      <c r="A34" s="13" t="s">
        <v>260</v>
      </c>
      <c r="B34" s="14" t="s">
        <v>1955</v>
      </c>
      <c r="C34" s="14" t="s">
        <v>2258</v>
      </c>
      <c r="D34" s="13" t="s">
        <v>336</v>
      </c>
      <c r="E34" s="15" t="s">
        <v>1957</v>
      </c>
      <c r="F34" s="23" t="s">
        <v>704</v>
      </c>
      <c r="G34" s="23" t="s">
        <v>665</v>
      </c>
      <c r="H34" s="23" t="s">
        <v>2259</v>
      </c>
      <c r="I34" s="23"/>
      <c r="J34" s="23"/>
      <c r="K34" s="23" t="s">
        <v>625</v>
      </c>
      <c r="L34" s="23" t="s">
        <v>1839</v>
      </c>
      <c r="M34" s="23"/>
      <c r="N34" s="23" t="s">
        <v>1958</v>
      </c>
      <c r="O34" s="16" t="s">
        <v>1959</v>
      </c>
    </row>
    <row r="35" ht="10.5" customHeight="1"/>
    <row r="36" ht="22.5" customHeight="1" spans="1:1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17" t="s">
        <v>547</v>
      </c>
    </row>
    <row r="37" ht="0.5" customHeight="1"/>
    <row r="38" ht="45" customHeight="1" spans="1:1">
      <c r="A38" s="1" t="s">
        <v>470</v>
      </c>
    </row>
    <row r="39" ht="22.5" customHeight="1" spans="1:15">
      <c r="A39" s="2" t="s">
        <v>1851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4" t="s">
        <v>2260</v>
      </c>
      <c r="N39" s="3"/>
      <c r="O39" s="3"/>
    </row>
    <row r="40" ht="22.5" customHeight="1" spans="1:15">
      <c r="A40" s="5" t="s">
        <v>472</v>
      </c>
      <c r="B40" s="5" t="s">
        <v>473</v>
      </c>
      <c r="C40" s="5" t="s">
        <v>474</v>
      </c>
      <c r="D40" s="5" t="s">
        <v>119</v>
      </c>
      <c r="E40" s="5" t="s">
        <v>475</v>
      </c>
      <c r="F40" s="5" t="s">
        <v>476</v>
      </c>
      <c r="G40" s="12"/>
      <c r="H40" s="12"/>
      <c r="I40" s="12"/>
      <c r="J40" s="12"/>
      <c r="K40" s="12"/>
      <c r="L40" s="12"/>
      <c r="M40" s="12"/>
      <c r="N40" s="12"/>
      <c r="O40" s="6" t="s">
        <v>477</v>
      </c>
    </row>
    <row r="41" ht="25.5" customHeight="1" spans="1:15">
      <c r="A41" s="25"/>
      <c r="B41" s="25"/>
      <c r="C41" s="25"/>
      <c r="D41" s="25"/>
      <c r="E41" s="25"/>
      <c r="F41" s="5" t="s">
        <v>478</v>
      </c>
      <c r="G41" s="5" t="s">
        <v>479</v>
      </c>
      <c r="H41" s="5" t="s">
        <v>480</v>
      </c>
      <c r="I41" s="5" t="s">
        <v>481</v>
      </c>
      <c r="J41" s="5" t="s">
        <v>482</v>
      </c>
      <c r="K41" s="5" t="s">
        <v>483</v>
      </c>
      <c r="L41" s="5" t="s">
        <v>484</v>
      </c>
      <c r="M41" s="5" t="s">
        <v>485</v>
      </c>
      <c r="N41" s="6" t="s">
        <v>486</v>
      </c>
      <c r="O41" s="27"/>
    </row>
    <row r="42" ht="28.5" customHeight="1" spans="1:15">
      <c r="A42" s="5"/>
      <c r="B42" s="7" t="s">
        <v>2261</v>
      </c>
      <c r="C42" s="7" t="s">
        <v>2262</v>
      </c>
      <c r="D42" s="5" t="s">
        <v>336</v>
      </c>
      <c r="E42" s="8" t="s">
        <v>2263</v>
      </c>
      <c r="F42" s="20" t="s">
        <v>704</v>
      </c>
      <c r="G42" s="20" t="s">
        <v>665</v>
      </c>
      <c r="H42" s="20" t="s">
        <v>2259</v>
      </c>
      <c r="I42" s="20"/>
      <c r="J42" s="20"/>
      <c r="K42" s="20" t="s">
        <v>625</v>
      </c>
      <c r="L42" s="20" t="s">
        <v>1839</v>
      </c>
      <c r="M42" s="20"/>
      <c r="N42" s="20" t="s">
        <v>1958</v>
      </c>
      <c r="O42" s="11" t="s">
        <v>1959</v>
      </c>
    </row>
    <row r="43" ht="40.5" customHeight="1" spans="1:15">
      <c r="A43" s="5" t="s">
        <v>271</v>
      </c>
      <c r="B43" s="7" t="s">
        <v>1962</v>
      </c>
      <c r="C43" s="7" t="s">
        <v>2264</v>
      </c>
      <c r="D43" s="5" t="s">
        <v>336</v>
      </c>
      <c r="E43" s="8" t="s">
        <v>368</v>
      </c>
      <c r="F43" s="20" t="s">
        <v>2265</v>
      </c>
      <c r="G43" s="20" t="s">
        <v>1588</v>
      </c>
      <c r="H43" s="20" t="s">
        <v>2266</v>
      </c>
      <c r="I43" s="20"/>
      <c r="J43" s="20"/>
      <c r="K43" s="20" t="s">
        <v>517</v>
      </c>
      <c r="L43" s="20" t="s">
        <v>513</v>
      </c>
      <c r="M43" s="20"/>
      <c r="N43" s="20" t="s">
        <v>1964</v>
      </c>
      <c r="O43" s="11" t="s">
        <v>1965</v>
      </c>
    </row>
    <row r="44" ht="28.5" customHeight="1" spans="1:15">
      <c r="A44" s="5"/>
      <c r="B44" s="7" t="s">
        <v>2267</v>
      </c>
      <c r="C44" s="7" t="s">
        <v>2268</v>
      </c>
      <c r="D44" s="5" t="s">
        <v>336</v>
      </c>
      <c r="E44" s="8" t="s">
        <v>685</v>
      </c>
      <c r="F44" s="20" t="s">
        <v>2265</v>
      </c>
      <c r="G44" s="20" t="s">
        <v>1588</v>
      </c>
      <c r="H44" s="20" t="s">
        <v>2266</v>
      </c>
      <c r="I44" s="20"/>
      <c r="J44" s="20"/>
      <c r="K44" s="20" t="s">
        <v>517</v>
      </c>
      <c r="L44" s="20" t="s">
        <v>513</v>
      </c>
      <c r="M44" s="20"/>
      <c r="N44" s="20" t="s">
        <v>1964</v>
      </c>
      <c r="O44" s="11" t="s">
        <v>1965</v>
      </c>
    </row>
    <row r="45" ht="40.5" customHeight="1" spans="1:15">
      <c r="A45" s="5" t="s">
        <v>282</v>
      </c>
      <c r="B45" s="7" t="s">
        <v>1968</v>
      </c>
      <c r="C45" s="7" t="s">
        <v>2269</v>
      </c>
      <c r="D45" s="5" t="s">
        <v>336</v>
      </c>
      <c r="E45" s="8" t="s">
        <v>1970</v>
      </c>
      <c r="F45" s="20" t="s">
        <v>563</v>
      </c>
      <c r="G45" s="20" t="s">
        <v>1839</v>
      </c>
      <c r="H45" s="20" t="s">
        <v>2270</v>
      </c>
      <c r="I45" s="20"/>
      <c r="J45" s="20"/>
      <c r="K45" s="20" t="s">
        <v>1417</v>
      </c>
      <c r="L45" s="20" t="s">
        <v>523</v>
      </c>
      <c r="M45" s="20"/>
      <c r="N45" s="20" t="s">
        <v>1971</v>
      </c>
      <c r="O45" s="11" t="s">
        <v>1972</v>
      </c>
    </row>
    <row r="46" ht="28.5" customHeight="1" spans="1:15">
      <c r="A46" s="5"/>
      <c r="B46" s="7" t="s">
        <v>2271</v>
      </c>
      <c r="C46" s="7" t="s">
        <v>2272</v>
      </c>
      <c r="D46" s="5" t="s">
        <v>336</v>
      </c>
      <c r="E46" s="8" t="s">
        <v>2273</v>
      </c>
      <c r="F46" s="20" t="s">
        <v>563</v>
      </c>
      <c r="G46" s="20" t="s">
        <v>1839</v>
      </c>
      <c r="H46" s="20" t="s">
        <v>2270</v>
      </c>
      <c r="I46" s="20"/>
      <c r="J46" s="20"/>
      <c r="K46" s="20" t="s">
        <v>1417</v>
      </c>
      <c r="L46" s="20" t="s">
        <v>523</v>
      </c>
      <c r="M46" s="20"/>
      <c r="N46" s="20" t="s">
        <v>1971</v>
      </c>
      <c r="O46" s="11" t="s">
        <v>1972</v>
      </c>
    </row>
    <row r="47" ht="51" customHeight="1" spans="1:15">
      <c r="A47" s="5" t="s">
        <v>292</v>
      </c>
      <c r="B47" s="7" t="s">
        <v>1975</v>
      </c>
      <c r="C47" s="7" t="s">
        <v>2274</v>
      </c>
      <c r="D47" s="5" t="s">
        <v>336</v>
      </c>
      <c r="E47" s="8" t="s">
        <v>1978</v>
      </c>
      <c r="F47" s="20" t="s">
        <v>2213</v>
      </c>
      <c r="G47" s="20" t="s">
        <v>2275</v>
      </c>
      <c r="H47" s="20" t="s">
        <v>2276</v>
      </c>
      <c r="I47" s="20" t="s">
        <v>523</v>
      </c>
      <c r="J47" s="20" t="s">
        <v>1400</v>
      </c>
      <c r="K47" s="20" t="s">
        <v>489</v>
      </c>
      <c r="L47" s="20" t="s">
        <v>1737</v>
      </c>
      <c r="M47" s="20"/>
      <c r="N47" s="20" t="s">
        <v>1979</v>
      </c>
      <c r="O47" s="11" t="s">
        <v>1980</v>
      </c>
    </row>
    <row r="48" ht="40.5" customHeight="1" spans="1:15">
      <c r="A48" s="5"/>
      <c r="B48" s="7" t="s">
        <v>2277</v>
      </c>
      <c r="C48" s="7" t="s">
        <v>2278</v>
      </c>
      <c r="D48" s="5" t="s">
        <v>336</v>
      </c>
      <c r="E48" s="8" t="s">
        <v>1145</v>
      </c>
      <c r="F48" s="20" t="s">
        <v>2213</v>
      </c>
      <c r="G48" s="20" t="s">
        <v>2275</v>
      </c>
      <c r="H48" s="20" t="s">
        <v>2276</v>
      </c>
      <c r="I48" s="20" t="s">
        <v>523</v>
      </c>
      <c r="J48" s="20" t="s">
        <v>1400</v>
      </c>
      <c r="K48" s="20" t="s">
        <v>489</v>
      </c>
      <c r="L48" s="20" t="s">
        <v>1737</v>
      </c>
      <c r="M48" s="20"/>
      <c r="N48" s="20" t="s">
        <v>1979</v>
      </c>
      <c r="O48" s="11" t="s">
        <v>1980</v>
      </c>
    </row>
    <row r="49" ht="51" customHeight="1" spans="1:15">
      <c r="A49" s="5" t="s">
        <v>302</v>
      </c>
      <c r="B49" s="7" t="s">
        <v>1983</v>
      </c>
      <c r="C49" s="7" t="s">
        <v>2279</v>
      </c>
      <c r="D49" s="5" t="s">
        <v>336</v>
      </c>
      <c r="E49" s="8" t="s">
        <v>1985</v>
      </c>
      <c r="F49" s="20" t="s">
        <v>2280</v>
      </c>
      <c r="G49" s="20" t="s">
        <v>2281</v>
      </c>
      <c r="H49" s="20" t="s">
        <v>2282</v>
      </c>
      <c r="I49" s="20" t="s">
        <v>2283</v>
      </c>
      <c r="J49" s="20" t="s">
        <v>1400</v>
      </c>
      <c r="K49" s="20" t="s">
        <v>578</v>
      </c>
      <c r="L49" s="20" t="s">
        <v>1549</v>
      </c>
      <c r="M49" s="20"/>
      <c r="N49" s="20" t="s">
        <v>1986</v>
      </c>
      <c r="O49" s="11" t="s">
        <v>1987</v>
      </c>
    </row>
    <row r="50" ht="40.5" customHeight="1" spans="1:15">
      <c r="A50" s="5"/>
      <c r="B50" s="7" t="s">
        <v>2284</v>
      </c>
      <c r="C50" s="7" t="s">
        <v>2285</v>
      </c>
      <c r="D50" s="5" t="s">
        <v>336</v>
      </c>
      <c r="E50" s="8" t="s">
        <v>2286</v>
      </c>
      <c r="F50" s="20" t="s">
        <v>2280</v>
      </c>
      <c r="G50" s="20" t="s">
        <v>2281</v>
      </c>
      <c r="H50" s="20" t="s">
        <v>2282</v>
      </c>
      <c r="I50" s="20" t="s">
        <v>2283</v>
      </c>
      <c r="J50" s="20" t="s">
        <v>1400</v>
      </c>
      <c r="K50" s="20" t="s">
        <v>578</v>
      </c>
      <c r="L50" s="20" t="s">
        <v>1549</v>
      </c>
      <c r="M50" s="20"/>
      <c r="N50" s="20" t="s">
        <v>1986</v>
      </c>
      <c r="O50" s="11" t="s">
        <v>1987</v>
      </c>
    </row>
    <row r="51" ht="51" customHeight="1" spans="1:15">
      <c r="A51" s="13" t="s">
        <v>311</v>
      </c>
      <c r="B51" s="14" t="s">
        <v>1996</v>
      </c>
      <c r="C51" s="14" t="s">
        <v>2287</v>
      </c>
      <c r="D51" s="13" t="s">
        <v>1153</v>
      </c>
      <c r="E51" s="15" t="s">
        <v>214</v>
      </c>
      <c r="F51" s="23" t="s">
        <v>2288</v>
      </c>
      <c r="G51" s="23" t="s">
        <v>2289</v>
      </c>
      <c r="H51" s="23" t="s">
        <v>2290</v>
      </c>
      <c r="I51" s="23"/>
      <c r="J51" s="23"/>
      <c r="K51" s="23" t="s">
        <v>2291</v>
      </c>
      <c r="L51" s="23" t="s">
        <v>291</v>
      </c>
      <c r="M51" s="23"/>
      <c r="N51" s="23" t="s">
        <v>1999</v>
      </c>
      <c r="O51" s="16" t="s">
        <v>2000</v>
      </c>
    </row>
    <row r="52" ht="22.5" customHeight="1" spans="1: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17" t="s">
        <v>547</v>
      </c>
    </row>
    <row r="53" ht="0.5" customHeight="1"/>
    <row r="54" ht="45" customHeight="1" spans="1:1">
      <c r="A54" s="1" t="s">
        <v>470</v>
      </c>
    </row>
    <row r="55" ht="22.5" customHeight="1" spans="1:15">
      <c r="A55" s="2" t="s">
        <v>1851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4" t="s">
        <v>2292</v>
      </c>
      <c r="N55" s="3"/>
      <c r="O55" s="3"/>
    </row>
    <row r="56" ht="22.5" customHeight="1" spans="1:15">
      <c r="A56" s="5" t="s">
        <v>472</v>
      </c>
      <c r="B56" s="5" t="s">
        <v>473</v>
      </c>
      <c r="C56" s="5" t="s">
        <v>474</v>
      </c>
      <c r="D56" s="5" t="s">
        <v>119</v>
      </c>
      <c r="E56" s="5" t="s">
        <v>475</v>
      </c>
      <c r="F56" s="5" t="s">
        <v>476</v>
      </c>
      <c r="G56" s="12"/>
      <c r="H56" s="12"/>
      <c r="I56" s="12"/>
      <c r="J56" s="12"/>
      <c r="K56" s="12"/>
      <c r="L56" s="12"/>
      <c r="M56" s="12"/>
      <c r="N56" s="12"/>
      <c r="O56" s="6" t="s">
        <v>477</v>
      </c>
    </row>
    <row r="57" ht="25.5" customHeight="1" spans="1:15">
      <c r="A57" s="25"/>
      <c r="B57" s="25"/>
      <c r="C57" s="25"/>
      <c r="D57" s="25"/>
      <c r="E57" s="25"/>
      <c r="F57" s="5" t="s">
        <v>478</v>
      </c>
      <c r="G57" s="5" t="s">
        <v>479</v>
      </c>
      <c r="H57" s="5" t="s">
        <v>480</v>
      </c>
      <c r="I57" s="5" t="s">
        <v>481</v>
      </c>
      <c r="J57" s="5" t="s">
        <v>482</v>
      </c>
      <c r="K57" s="5" t="s">
        <v>483</v>
      </c>
      <c r="L57" s="5" t="s">
        <v>484</v>
      </c>
      <c r="M57" s="5" t="s">
        <v>485</v>
      </c>
      <c r="N57" s="6" t="s">
        <v>486</v>
      </c>
      <c r="O57" s="27"/>
    </row>
    <row r="58" ht="40.5" customHeight="1" spans="1:15">
      <c r="A58" s="5"/>
      <c r="B58" s="7" t="s">
        <v>2293</v>
      </c>
      <c r="C58" s="7" t="s">
        <v>2294</v>
      </c>
      <c r="D58" s="5" t="s">
        <v>1153</v>
      </c>
      <c r="E58" s="8" t="s">
        <v>214</v>
      </c>
      <c r="F58" s="20" t="s">
        <v>2288</v>
      </c>
      <c r="G58" s="20" t="s">
        <v>2289</v>
      </c>
      <c r="H58" s="20" t="s">
        <v>2290</v>
      </c>
      <c r="I58" s="20"/>
      <c r="J58" s="20"/>
      <c r="K58" s="20" t="s">
        <v>2291</v>
      </c>
      <c r="L58" s="20" t="s">
        <v>291</v>
      </c>
      <c r="M58" s="20"/>
      <c r="N58" s="20" t="s">
        <v>1999</v>
      </c>
      <c r="O58" s="11" t="s">
        <v>2000</v>
      </c>
    </row>
    <row r="59" ht="40.5" customHeight="1" spans="1:15">
      <c r="A59" s="5" t="s">
        <v>322</v>
      </c>
      <c r="B59" s="7" t="s">
        <v>2003</v>
      </c>
      <c r="C59" s="7" t="s">
        <v>2295</v>
      </c>
      <c r="D59" s="5" t="s">
        <v>1091</v>
      </c>
      <c r="E59" s="8" t="s">
        <v>346</v>
      </c>
      <c r="F59" s="20" t="s">
        <v>2296</v>
      </c>
      <c r="G59" s="20" t="s">
        <v>2297</v>
      </c>
      <c r="H59" s="20" t="s">
        <v>2298</v>
      </c>
      <c r="I59" s="20"/>
      <c r="J59" s="20"/>
      <c r="K59" s="20" t="s">
        <v>2299</v>
      </c>
      <c r="L59" s="20" t="s">
        <v>2300</v>
      </c>
      <c r="M59" s="20"/>
      <c r="N59" s="20" t="s">
        <v>2006</v>
      </c>
      <c r="O59" s="11" t="s">
        <v>2007</v>
      </c>
    </row>
    <row r="60" ht="22.5" customHeight="1" spans="1:15">
      <c r="A60" s="5"/>
      <c r="B60" s="7" t="s">
        <v>2301</v>
      </c>
      <c r="C60" s="7" t="s">
        <v>2302</v>
      </c>
      <c r="D60" s="5" t="s">
        <v>1091</v>
      </c>
      <c r="E60" s="8" t="s">
        <v>346</v>
      </c>
      <c r="F60" s="20" t="s">
        <v>2296</v>
      </c>
      <c r="G60" s="20" t="s">
        <v>2297</v>
      </c>
      <c r="H60" s="20" t="s">
        <v>2298</v>
      </c>
      <c r="I60" s="20"/>
      <c r="J60" s="20"/>
      <c r="K60" s="20" t="s">
        <v>2299</v>
      </c>
      <c r="L60" s="20" t="s">
        <v>2300</v>
      </c>
      <c r="M60" s="20"/>
      <c r="N60" s="20" t="s">
        <v>2006</v>
      </c>
      <c r="O60" s="11" t="s">
        <v>2007</v>
      </c>
    </row>
    <row r="61" ht="28.5" customHeight="1" spans="1:15">
      <c r="A61" s="5" t="s">
        <v>332</v>
      </c>
      <c r="B61" s="7" t="s">
        <v>2010</v>
      </c>
      <c r="C61" s="7" t="s">
        <v>2303</v>
      </c>
      <c r="D61" s="5" t="s">
        <v>1881</v>
      </c>
      <c r="E61" s="8" t="s">
        <v>1133</v>
      </c>
      <c r="F61" s="20" t="s">
        <v>2304</v>
      </c>
      <c r="G61" s="20" t="s">
        <v>2305</v>
      </c>
      <c r="H61" s="20" t="s">
        <v>2306</v>
      </c>
      <c r="I61" s="20"/>
      <c r="J61" s="20"/>
      <c r="K61" s="20" t="s">
        <v>2307</v>
      </c>
      <c r="L61" s="20" t="s">
        <v>2308</v>
      </c>
      <c r="M61" s="20"/>
      <c r="N61" s="20" t="s">
        <v>2013</v>
      </c>
      <c r="O61" s="11" t="s">
        <v>2014</v>
      </c>
    </row>
    <row r="62" ht="22.5" customHeight="1" spans="1:15">
      <c r="A62" s="5"/>
      <c r="B62" s="7" t="s">
        <v>2309</v>
      </c>
      <c r="C62" s="7" t="s">
        <v>2011</v>
      </c>
      <c r="D62" s="5" t="s">
        <v>1881</v>
      </c>
      <c r="E62" s="8" t="s">
        <v>1133</v>
      </c>
      <c r="F62" s="20" t="s">
        <v>2304</v>
      </c>
      <c r="G62" s="20" t="s">
        <v>2305</v>
      </c>
      <c r="H62" s="20" t="s">
        <v>2306</v>
      </c>
      <c r="I62" s="20"/>
      <c r="J62" s="20"/>
      <c r="K62" s="20" t="s">
        <v>2307</v>
      </c>
      <c r="L62" s="20" t="s">
        <v>2308</v>
      </c>
      <c r="M62" s="20"/>
      <c r="N62" s="20" t="s">
        <v>2013</v>
      </c>
      <c r="O62" s="11" t="s">
        <v>2014</v>
      </c>
    </row>
    <row r="63" ht="40.5" customHeight="1" spans="1:15">
      <c r="A63" s="5" t="s">
        <v>340</v>
      </c>
      <c r="B63" s="7" t="s">
        <v>2017</v>
      </c>
      <c r="C63" s="7" t="s">
        <v>2310</v>
      </c>
      <c r="D63" s="5" t="s">
        <v>1881</v>
      </c>
      <c r="E63" s="8" t="s">
        <v>214</v>
      </c>
      <c r="F63" s="20" t="s">
        <v>2311</v>
      </c>
      <c r="G63" s="20" t="s">
        <v>2312</v>
      </c>
      <c r="H63" s="20" t="s">
        <v>2313</v>
      </c>
      <c r="I63" s="20" t="s">
        <v>2314</v>
      </c>
      <c r="J63" s="20" t="s">
        <v>2315</v>
      </c>
      <c r="K63" s="20" t="s">
        <v>2316</v>
      </c>
      <c r="L63" s="20" t="s">
        <v>2317</v>
      </c>
      <c r="M63" s="20"/>
      <c r="N63" s="20" t="s">
        <v>2020</v>
      </c>
      <c r="O63" s="11" t="s">
        <v>2021</v>
      </c>
    </row>
    <row r="64" ht="22.5" customHeight="1" spans="1:15">
      <c r="A64" s="5"/>
      <c r="B64" s="7" t="s">
        <v>2318</v>
      </c>
      <c r="C64" s="7" t="s">
        <v>2319</v>
      </c>
      <c r="D64" s="5" t="s">
        <v>1881</v>
      </c>
      <c r="E64" s="8" t="s">
        <v>214</v>
      </c>
      <c r="F64" s="20" t="s">
        <v>2311</v>
      </c>
      <c r="G64" s="20" t="s">
        <v>2312</v>
      </c>
      <c r="H64" s="20" t="s">
        <v>2313</v>
      </c>
      <c r="I64" s="20" t="s">
        <v>2314</v>
      </c>
      <c r="J64" s="20" t="s">
        <v>2315</v>
      </c>
      <c r="K64" s="20" t="s">
        <v>2316</v>
      </c>
      <c r="L64" s="20" t="s">
        <v>2317</v>
      </c>
      <c r="M64" s="20"/>
      <c r="N64" s="20" t="s">
        <v>2020</v>
      </c>
      <c r="O64" s="11" t="s">
        <v>2021</v>
      </c>
    </row>
    <row r="65" ht="40.5" customHeight="1" spans="1:15">
      <c r="A65" s="5" t="s">
        <v>346</v>
      </c>
      <c r="B65" s="7" t="s">
        <v>2026</v>
      </c>
      <c r="C65" s="7" t="s">
        <v>2320</v>
      </c>
      <c r="D65" s="5" t="s">
        <v>1881</v>
      </c>
      <c r="E65" s="8" t="s">
        <v>214</v>
      </c>
      <c r="F65" s="20" t="s">
        <v>2311</v>
      </c>
      <c r="G65" s="20" t="s">
        <v>2312</v>
      </c>
      <c r="H65" s="20" t="s">
        <v>2313</v>
      </c>
      <c r="I65" s="20" t="s">
        <v>2314</v>
      </c>
      <c r="J65" s="20" t="s">
        <v>2315</v>
      </c>
      <c r="K65" s="20" t="s">
        <v>2316</v>
      </c>
      <c r="L65" s="20" t="s">
        <v>2317</v>
      </c>
      <c r="M65" s="20"/>
      <c r="N65" s="20" t="s">
        <v>2020</v>
      </c>
      <c r="O65" s="11" t="s">
        <v>2021</v>
      </c>
    </row>
    <row r="66" ht="22.5" customHeight="1" spans="1:15">
      <c r="A66" s="5"/>
      <c r="B66" s="7" t="s">
        <v>2318</v>
      </c>
      <c r="C66" s="7" t="s">
        <v>2321</v>
      </c>
      <c r="D66" s="5" t="s">
        <v>1881</v>
      </c>
      <c r="E66" s="8" t="s">
        <v>214</v>
      </c>
      <c r="F66" s="20" t="s">
        <v>2311</v>
      </c>
      <c r="G66" s="20" t="s">
        <v>2312</v>
      </c>
      <c r="H66" s="20" t="s">
        <v>2313</v>
      </c>
      <c r="I66" s="20" t="s">
        <v>2314</v>
      </c>
      <c r="J66" s="20" t="s">
        <v>2315</v>
      </c>
      <c r="K66" s="20" t="s">
        <v>2316</v>
      </c>
      <c r="L66" s="20" t="s">
        <v>2317</v>
      </c>
      <c r="M66" s="20"/>
      <c r="N66" s="20" t="s">
        <v>2020</v>
      </c>
      <c r="O66" s="11" t="s">
        <v>2021</v>
      </c>
    </row>
    <row r="67" ht="40.5" customHeight="1" spans="1:15">
      <c r="A67" s="5" t="s">
        <v>352</v>
      </c>
      <c r="B67" s="7" t="s">
        <v>2028</v>
      </c>
      <c r="C67" s="7" t="s">
        <v>2322</v>
      </c>
      <c r="D67" s="5" t="s">
        <v>1881</v>
      </c>
      <c r="E67" s="8" t="s">
        <v>1081</v>
      </c>
      <c r="F67" s="20" t="s">
        <v>2311</v>
      </c>
      <c r="G67" s="20" t="s">
        <v>2312</v>
      </c>
      <c r="H67" s="20" t="s">
        <v>2323</v>
      </c>
      <c r="I67" s="20" t="s">
        <v>2314</v>
      </c>
      <c r="J67" s="20" t="s">
        <v>2315</v>
      </c>
      <c r="K67" s="20" t="s">
        <v>2316</v>
      </c>
      <c r="L67" s="20" t="s">
        <v>2317</v>
      </c>
      <c r="M67" s="20"/>
      <c r="N67" s="20" t="s">
        <v>2030</v>
      </c>
      <c r="O67" s="11" t="s">
        <v>2031</v>
      </c>
    </row>
    <row r="68" ht="22.5" customHeight="1" spans="1:15">
      <c r="A68" s="5"/>
      <c r="B68" s="7" t="s">
        <v>2318</v>
      </c>
      <c r="C68" s="7" t="s">
        <v>2324</v>
      </c>
      <c r="D68" s="5" t="s">
        <v>1881</v>
      </c>
      <c r="E68" s="8" t="s">
        <v>1081</v>
      </c>
      <c r="F68" s="20" t="s">
        <v>2311</v>
      </c>
      <c r="G68" s="20" t="s">
        <v>2312</v>
      </c>
      <c r="H68" s="20" t="s">
        <v>2323</v>
      </c>
      <c r="I68" s="20" t="s">
        <v>2314</v>
      </c>
      <c r="J68" s="20" t="s">
        <v>2315</v>
      </c>
      <c r="K68" s="20" t="s">
        <v>2316</v>
      </c>
      <c r="L68" s="20" t="s">
        <v>2317</v>
      </c>
      <c r="M68" s="20"/>
      <c r="N68" s="20" t="s">
        <v>2030</v>
      </c>
      <c r="O68" s="11" t="s">
        <v>2031</v>
      </c>
    </row>
    <row r="69" ht="40.5" customHeight="1" spans="1:15">
      <c r="A69" s="13" t="s">
        <v>358</v>
      </c>
      <c r="B69" s="14" t="s">
        <v>2036</v>
      </c>
      <c r="C69" s="14" t="s">
        <v>2325</v>
      </c>
      <c r="D69" s="13" t="s">
        <v>1881</v>
      </c>
      <c r="E69" s="15" t="s">
        <v>346</v>
      </c>
      <c r="F69" s="23" t="s">
        <v>2311</v>
      </c>
      <c r="G69" s="23" t="s">
        <v>2312</v>
      </c>
      <c r="H69" s="23" t="s">
        <v>2323</v>
      </c>
      <c r="I69" s="23" t="s">
        <v>2314</v>
      </c>
      <c r="J69" s="23" t="s">
        <v>2315</v>
      </c>
      <c r="K69" s="23" t="s">
        <v>2316</v>
      </c>
      <c r="L69" s="23" t="s">
        <v>2317</v>
      </c>
      <c r="M69" s="23"/>
      <c r="N69" s="23" t="s">
        <v>2030</v>
      </c>
      <c r="O69" s="16" t="s">
        <v>2038</v>
      </c>
    </row>
    <row r="70" ht="16.5" customHeight="1"/>
    <row r="71" ht="22.5" customHeight="1" spans="1:1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17" t="s">
        <v>547</v>
      </c>
    </row>
    <row r="72" ht="0.5" customHeight="1"/>
    <row r="73" ht="45" customHeight="1" spans="1:1">
      <c r="A73" s="1" t="s">
        <v>470</v>
      </c>
    </row>
    <row r="74" ht="22.5" customHeight="1" spans="1:15">
      <c r="A74" s="2" t="s">
        <v>1851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4" t="s">
        <v>2326</v>
      </c>
      <c r="N74" s="3"/>
      <c r="O74" s="3"/>
    </row>
    <row r="75" ht="22.5" customHeight="1" spans="1:15">
      <c r="A75" s="5" t="s">
        <v>472</v>
      </c>
      <c r="B75" s="5" t="s">
        <v>473</v>
      </c>
      <c r="C75" s="5" t="s">
        <v>474</v>
      </c>
      <c r="D75" s="5" t="s">
        <v>119</v>
      </c>
      <c r="E75" s="5" t="s">
        <v>475</v>
      </c>
      <c r="F75" s="5" t="s">
        <v>476</v>
      </c>
      <c r="G75" s="12"/>
      <c r="H75" s="12"/>
      <c r="I75" s="12"/>
      <c r="J75" s="12"/>
      <c r="K75" s="12"/>
      <c r="L75" s="12"/>
      <c r="M75" s="12"/>
      <c r="N75" s="12"/>
      <c r="O75" s="6" t="s">
        <v>477</v>
      </c>
    </row>
    <row r="76" ht="25.5" customHeight="1" spans="1:15">
      <c r="A76" s="25"/>
      <c r="B76" s="25"/>
      <c r="C76" s="25"/>
      <c r="D76" s="25"/>
      <c r="E76" s="25"/>
      <c r="F76" s="5" t="s">
        <v>478</v>
      </c>
      <c r="G76" s="5" t="s">
        <v>479</v>
      </c>
      <c r="H76" s="5" t="s">
        <v>480</v>
      </c>
      <c r="I76" s="5" t="s">
        <v>481</v>
      </c>
      <c r="J76" s="5" t="s">
        <v>482</v>
      </c>
      <c r="K76" s="5" t="s">
        <v>483</v>
      </c>
      <c r="L76" s="5" t="s">
        <v>484</v>
      </c>
      <c r="M76" s="5" t="s">
        <v>485</v>
      </c>
      <c r="N76" s="6" t="s">
        <v>486</v>
      </c>
      <c r="O76" s="27"/>
    </row>
    <row r="77" ht="22.5" customHeight="1" spans="1:15">
      <c r="A77" s="5"/>
      <c r="B77" s="7" t="s">
        <v>2318</v>
      </c>
      <c r="C77" s="7" t="s">
        <v>2327</v>
      </c>
      <c r="D77" s="5" t="s">
        <v>1881</v>
      </c>
      <c r="E77" s="8" t="s">
        <v>346</v>
      </c>
      <c r="F77" s="20" t="s">
        <v>2311</v>
      </c>
      <c r="G77" s="20" t="s">
        <v>2312</v>
      </c>
      <c r="H77" s="20" t="s">
        <v>2323</v>
      </c>
      <c r="I77" s="20" t="s">
        <v>2314</v>
      </c>
      <c r="J77" s="20" t="s">
        <v>2315</v>
      </c>
      <c r="K77" s="20" t="s">
        <v>2316</v>
      </c>
      <c r="L77" s="20" t="s">
        <v>2317</v>
      </c>
      <c r="M77" s="20"/>
      <c r="N77" s="20" t="s">
        <v>2030</v>
      </c>
      <c r="O77" s="11" t="s">
        <v>2038</v>
      </c>
    </row>
    <row r="78" ht="28.5" customHeight="1" spans="1:15">
      <c r="A78" s="5" t="s">
        <v>364</v>
      </c>
      <c r="B78" s="7" t="s">
        <v>2043</v>
      </c>
      <c r="C78" s="7" t="s">
        <v>2328</v>
      </c>
      <c r="D78" s="5" t="s">
        <v>1881</v>
      </c>
      <c r="E78" s="8" t="s">
        <v>47</v>
      </c>
      <c r="F78" s="20" t="s">
        <v>2311</v>
      </c>
      <c r="G78" s="20" t="s">
        <v>2312</v>
      </c>
      <c r="H78" s="20" t="s">
        <v>152</v>
      </c>
      <c r="I78" s="20" t="s">
        <v>2314</v>
      </c>
      <c r="J78" s="20" t="s">
        <v>2315</v>
      </c>
      <c r="K78" s="20" t="s">
        <v>2316</v>
      </c>
      <c r="L78" s="20" t="s">
        <v>2317</v>
      </c>
      <c r="M78" s="20"/>
      <c r="N78" s="20" t="s">
        <v>2045</v>
      </c>
      <c r="O78" s="11" t="s">
        <v>2046</v>
      </c>
    </row>
    <row r="79" ht="22.5" customHeight="1" spans="1:15">
      <c r="A79" s="5"/>
      <c r="B79" s="7" t="s">
        <v>2318</v>
      </c>
      <c r="C79" s="7" t="s">
        <v>2329</v>
      </c>
      <c r="D79" s="5" t="s">
        <v>1881</v>
      </c>
      <c r="E79" s="8" t="s">
        <v>47</v>
      </c>
      <c r="F79" s="20" t="s">
        <v>2311</v>
      </c>
      <c r="G79" s="20" t="s">
        <v>2312</v>
      </c>
      <c r="H79" s="20" t="s">
        <v>152</v>
      </c>
      <c r="I79" s="20" t="s">
        <v>2314</v>
      </c>
      <c r="J79" s="20" t="s">
        <v>2315</v>
      </c>
      <c r="K79" s="20" t="s">
        <v>2316</v>
      </c>
      <c r="L79" s="20" t="s">
        <v>2317</v>
      </c>
      <c r="M79" s="20"/>
      <c r="N79" s="20" t="s">
        <v>2045</v>
      </c>
      <c r="O79" s="11" t="s">
        <v>2046</v>
      </c>
    </row>
    <row r="80" ht="51" customHeight="1" spans="1:15">
      <c r="A80" s="5" t="s">
        <v>371</v>
      </c>
      <c r="B80" s="7" t="s">
        <v>2051</v>
      </c>
      <c r="C80" s="7" t="s">
        <v>2330</v>
      </c>
      <c r="D80" s="5" t="s">
        <v>1153</v>
      </c>
      <c r="E80" s="8" t="s">
        <v>346</v>
      </c>
      <c r="F80" s="20" t="s">
        <v>2331</v>
      </c>
      <c r="G80" s="20" t="s">
        <v>2212</v>
      </c>
      <c r="H80" s="20" t="s">
        <v>2332</v>
      </c>
      <c r="I80" s="20"/>
      <c r="J80" s="20"/>
      <c r="K80" s="20" t="s">
        <v>754</v>
      </c>
      <c r="L80" s="20" t="s">
        <v>2215</v>
      </c>
      <c r="M80" s="20"/>
      <c r="N80" s="20" t="s">
        <v>2054</v>
      </c>
      <c r="O80" s="11" t="s">
        <v>2055</v>
      </c>
    </row>
    <row r="81" ht="22.5" customHeight="1" spans="1:15">
      <c r="A81" s="5"/>
      <c r="B81" s="7" t="s">
        <v>2333</v>
      </c>
      <c r="C81" s="7" t="s">
        <v>2334</v>
      </c>
      <c r="D81" s="5" t="s">
        <v>1153</v>
      </c>
      <c r="E81" s="8" t="s">
        <v>346</v>
      </c>
      <c r="F81" s="20" t="s">
        <v>2331</v>
      </c>
      <c r="G81" s="20" t="s">
        <v>2212</v>
      </c>
      <c r="H81" s="20" t="s">
        <v>2332</v>
      </c>
      <c r="I81" s="20"/>
      <c r="J81" s="20"/>
      <c r="K81" s="20" t="s">
        <v>754</v>
      </c>
      <c r="L81" s="20" t="s">
        <v>2215</v>
      </c>
      <c r="M81" s="20"/>
      <c r="N81" s="20" t="s">
        <v>2054</v>
      </c>
      <c r="O81" s="11" t="s">
        <v>2055</v>
      </c>
    </row>
    <row r="82" ht="40.5" customHeight="1" spans="1:15">
      <c r="A82" s="5" t="s">
        <v>382</v>
      </c>
      <c r="B82" s="7" t="s">
        <v>2058</v>
      </c>
      <c r="C82" s="7" t="s">
        <v>2335</v>
      </c>
      <c r="D82" s="5" t="s">
        <v>1881</v>
      </c>
      <c r="E82" s="8" t="s">
        <v>47</v>
      </c>
      <c r="F82" s="20" t="s">
        <v>2336</v>
      </c>
      <c r="G82" s="20" t="s">
        <v>2337</v>
      </c>
      <c r="H82" s="20" t="s">
        <v>2338</v>
      </c>
      <c r="I82" s="20" t="s">
        <v>2339</v>
      </c>
      <c r="J82" s="20" t="s">
        <v>393</v>
      </c>
      <c r="K82" s="20" t="s">
        <v>2340</v>
      </c>
      <c r="L82" s="20" t="s">
        <v>2211</v>
      </c>
      <c r="M82" s="20"/>
      <c r="N82" s="20" t="s">
        <v>2061</v>
      </c>
      <c r="O82" s="11" t="s">
        <v>2062</v>
      </c>
    </row>
    <row r="83" ht="22.5" customHeight="1" spans="1:15">
      <c r="A83" s="5"/>
      <c r="B83" s="7" t="s">
        <v>2341</v>
      </c>
      <c r="C83" s="7" t="s">
        <v>2342</v>
      </c>
      <c r="D83" s="5" t="s">
        <v>2343</v>
      </c>
      <c r="E83" s="8" t="s">
        <v>47</v>
      </c>
      <c r="F83" s="20" t="s">
        <v>2336</v>
      </c>
      <c r="G83" s="20" t="s">
        <v>2337</v>
      </c>
      <c r="H83" s="20" t="s">
        <v>2338</v>
      </c>
      <c r="I83" s="20" t="s">
        <v>2339</v>
      </c>
      <c r="J83" s="20" t="s">
        <v>393</v>
      </c>
      <c r="K83" s="20" t="s">
        <v>2340</v>
      </c>
      <c r="L83" s="20" t="s">
        <v>2211</v>
      </c>
      <c r="M83" s="20"/>
      <c r="N83" s="20" t="s">
        <v>2061</v>
      </c>
      <c r="O83" s="11" t="s">
        <v>2062</v>
      </c>
    </row>
    <row r="84" ht="40.5" customHeight="1" spans="1:15">
      <c r="A84" s="5" t="s">
        <v>394</v>
      </c>
      <c r="B84" s="7" t="s">
        <v>2071</v>
      </c>
      <c r="C84" s="7" t="s">
        <v>2344</v>
      </c>
      <c r="D84" s="5" t="s">
        <v>1881</v>
      </c>
      <c r="E84" s="8" t="s">
        <v>214</v>
      </c>
      <c r="F84" s="20" t="s">
        <v>2336</v>
      </c>
      <c r="G84" s="20" t="s">
        <v>2337</v>
      </c>
      <c r="H84" s="20" t="s">
        <v>2338</v>
      </c>
      <c r="I84" s="20" t="s">
        <v>2339</v>
      </c>
      <c r="J84" s="20" t="s">
        <v>393</v>
      </c>
      <c r="K84" s="20" t="s">
        <v>2340</v>
      </c>
      <c r="L84" s="20" t="s">
        <v>2211</v>
      </c>
      <c r="M84" s="20"/>
      <c r="N84" s="20" t="s">
        <v>2061</v>
      </c>
      <c r="O84" s="11" t="s">
        <v>2073</v>
      </c>
    </row>
    <row r="85" ht="22.5" customHeight="1" spans="1:15">
      <c r="A85" s="5"/>
      <c r="B85" s="7" t="s">
        <v>2341</v>
      </c>
      <c r="C85" s="7" t="s">
        <v>2345</v>
      </c>
      <c r="D85" s="5" t="s">
        <v>2343</v>
      </c>
      <c r="E85" s="8" t="s">
        <v>214</v>
      </c>
      <c r="F85" s="20" t="s">
        <v>2336</v>
      </c>
      <c r="G85" s="20" t="s">
        <v>2337</v>
      </c>
      <c r="H85" s="20" t="s">
        <v>2338</v>
      </c>
      <c r="I85" s="20" t="s">
        <v>2339</v>
      </c>
      <c r="J85" s="20" t="s">
        <v>393</v>
      </c>
      <c r="K85" s="20" t="s">
        <v>2340</v>
      </c>
      <c r="L85" s="20" t="s">
        <v>2211</v>
      </c>
      <c r="M85" s="20"/>
      <c r="N85" s="20" t="s">
        <v>2061</v>
      </c>
      <c r="O85" s="11" t="s">
        <v>2073</v>
      </c>
    </row>
    <row r="86" ht="40.5" customHeight="1" spans="1:15">
      <c r="A86" s="5" t="s">
        <v>411</v>
      </c>
      <c r="B86" s="7" t="s">
        <v>2078</v>
      </c>
      <c r="C86" s="7" t="s">
        <v>2346</v>
      </c>
      <c r="D86" s="5" t="s">
        <v>2081</v>
      </c>
      <c r="E86" s="8" t="s">
        <v>10</v>
      </c>
      <c r="F86" s="20" t="s">
        <v>2083</v>
      </c>
      <c r="G86" s="20" t="s">
        <v>2084</v>
      </c>
      <c r="H86" s="20" t="s">
        <v>718</v>
      </c>
      <c r="I86" s="20" t="s">
        <v>2085</v>
      </c>
      <c r="J86" s="20"/>
      <c r="K86" s="20" t="s">
        <v>2347</v>
      </c>
      <c r="L86" s="20" t="s">
        <v>2348</v>
      </c>
      <c r="M86" s="20"/>
      <c r="N86" s="20" t="s">
        <v>2082</v>
      </c>
      <c r="O86" s="11" t="s">
        <v>2082</v>
      </c>
    </row>
    <row r="87" ht="28.5" customHeight="1" spans="1:15">
      <c r="A87" s="5"/>
      <c r="B87" s="7" t="s">
        <v>2349</v>
      </c>
      <c r="C87" s="7" t="s">
        <v>2350</v>
      </c>
      <c r="D87" s="5" t="s">
        <v>2081</v>
      </c>
      <c r="E87" s="8" t="s">
        <v>10</v>
      </c>
      <c r="F87" s="20" t="s">
        <v>2083</v>
      </c>
      <c r="G87" s="20" t="s">
        <v>2084</v>
      </c>
      <c r="H87" s="20" t="s">
        <v>718</v>
      </c>
      <c r="I87" s="20" t="s">
        <v>2085</v>
      </c>
      <c r="J87" s="20"/>
      <c r="K87" s="20" t="s">
        <v>2347</v>
      </c>
      <c r="L87" s="20" t="s">
        <v>2348</v>
      </c>
      <c r="M87" s="20"/>
      <c r="N87" s="20" t="s">
        <v>2082</v>
      </c>
      <c r="O87" s="11" t="s">
        <v>2082</v>
      </c>
    </row>
    <row r="88" ht="22.5" customHeight="1" spans="1:15">
      <c r="A88" s="13"/>
      <c r="B88" s="14"/>
      <c r="C88" s="14" t="s">
        <v>2086</v>
      </c>
      <c r="D88" s="13"/>
      <c r="E88" s="15"/>
      <c r="F88" s="23"/>
      <c r="G88" s="23"/>
      <c r="H88" s="23"/>
      <c r="I88" s="23"/>
      <c r="J88" s="23"/>
      <c r="K88" s="23"/>
      <c r="L88" s="23"/>
      <c r="M88" s="23"/>
      <c r="N88" s="23"/>
      <c r="O88" s="16" t="s">
        <v>2087</v>
      </c>
    </row>
    <row r="89" ht="36" customHeight="1"/>
    <row r="90" ht="22.5" customHeight="1" spans="1:15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17" t="s">
        <v>547</v>
      </c>
    </row>
    <row r="91" ht="0.5" customHeight="1"/>
    <row r="92" ht="45" customHeight="1" spans="1:1">
      <c r="A92" s="1" t="s">
        <v>470</v>
      </c>
    </row>
    <row r="93" ht="22.5" customHeight="1" spans="1:15">
      <c r="A93" s="2" t="s">
        <v>1851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4" t="s">
        <v>2351</v>
      </c>
      <c r="N93" s="3"/>
      <c r="O93" s="3"/>
    </row>
    <row r="94" ht="22.5" customHeight="1" spans="1:15">
      <c r="A94" s="5" t="s">
        <v>472</v>
      </c>
      <c r="B94" s="5" t="s">
        <v>473</v>
      </c>
      <c r="C94" s="5" t="s">
        <v>474</v>
      </c>
      <c r="D94" s="5" t="s">
        <v>119</v>
      </c>
      <c r="E94" s="5" t="s">
        <v>475</v>
      </c>
      <c r="F94" s="5" t="s">
        <v>476</v>
      </c>
      <c r="G94" s="12"/>
      <c r="H94" s="12"/>
      <c r="I94" s="12"/>
      <c r="J94" s="12"/>
      <c r="K94" s="12"/>
      <c r="L94" s="12"/>
      <c r="M94" s="12"/>
      <c r="N94" s="12"/>
      <c r="O94" s="6" t="s">
        <v>477</v>
      </c>
    </row>
    <row r="95" ht="25.5" customHeight="1" spans="1:15">
      <c r="A95" s="25"/>
      <c r="B95" s="25"/>
      <c r="C95" s="25"/>
      <c r="D95" s="25"/>
      <c r="E95" s="25"/>
      <c r="F95" s="5" t="s">
        <v>478</v>
      </c>
      <c r="G95" s="5" t="s">
        <v>479</v>
      </c>
      <c r="H95" s="5" t="s">
        <v>480</v>
      </c>
      <c r="I95" s="5" t="s">
        <v>481</v>
      </c>
      <c r="J95" s="5" t="s">
        <v>482</v>
      </c>
      <c r="K95" s="5" t="s">
        <v>483</v>
      </c>
      <c r="L95" s="5" t="s">
        <v>484</v>
      </c>
      <c r="M95" s="5" t="s">
        <v>485</v>
      </c>
      <c r="N95" s="6" t="s">
        <v>486</v>
      </c>
      <c r="O95" s="27"/>
    </row>
    <row r="96" ht="73.5" customHeight="1" spans="1:15">
      <c r="A96" s="5" t="s">
        <v>422</v>
      </c>
      <c r="B96" s="7" t="s">
        <v>2092</v>
      </c>
      <c r="C96" s="7" t="s">
        <v>2352</v>
      </c>
      <c r="D96" s="5" t="s">
        <v>336</v>
      </c>
      <c r="E96" s="8" t="s">
        <v>2095</v>
      </c>
      <c r="F96" s="20" t="s">
        <v>1080</v>
      </c>
      <c r="G96" s="20" t="s">
        <v>2228</v>
      </c>
      <c r="H96" s="20" t="s">
        <v>2353</v>
      </c>
      <c r="I96" s="20" t="s">
        <v>517</v>
      </c>
      <c r="J96" s="20"/>
      <c r="K96" s="20" t="s">
        <v>2234</v>
      </c>
      <c r="L96" s="20" t="s">
        <v>2354</v>
      </c>
      <c r="M96" s="20"/>
      <c r="N96" s="20" t="s">
        <v>2096</v>
      </c>
      <c r="O96" s="11" t="s">
        <v>2097</v>
      </c>
    </row>
    <row r="97" ht="28.5" customHeight="1" spans="1:15">
      <c r="A97" s="5"/>
      <c r="B97" s="7" t="s">
        <v>2355</v>
      </c>
      <c r="C97" s="7" t="s">
        <v>2356</v>
      </c>
      <c r="D97" s="5" t="s">
        <v>336</v>
      </c>
      <c r="E97" s="8" t="s">
        <v>2357</v>
      </c>
      <c r="F97" s="20" t="s">
        <v>1080</v>
      </c>
      <c r="G97" s="20" t="s">
        <v>2228</v>
      </c>
      <c r="H97" s="20" t="s">
        <v>2353</v>
      </c>
      <c r="I97" s="20" t="s">
        <v>517</v>
      </c>
      <c r="J97" s="20"/>
      <c r="K97" s="20" t="s">
        <v>2234</v>
      </c>
      <c r="L97" s="20" t="s">
        <v>2354</v>
      </c>
      <c r="M97" s="20"/>
      <c r="N97" s="20" t="s">
        <v>2096</v>
      </c>
      <c r="O97" s="11" t="s">
        <v>2097</v>
      </c>
    </row>
    <row r="98" ht="73.5" customHeight="1" spans="1:15">
      <c r="A98" s="5" t="s">
        <v>437</v>
      </c>
      <c r="B98" s="7" t="s">
        <v>2101</v>
      </c>
      <c r="C98" s="7" t="s">
        <v>2358</v>
      </c>
      <c r="D98" s="5" t="s">
        <v>336</v>
      </c>
      <c r="E98" s="8" t="s">
        <v>2103</v>
      </c>
      <c r="F98" s="20" t="s">
        <v>2359</v>
      </c>
      <c r="G98" s="20" t="s">
        <v>2360</v>
      </c>
      <c r="H98" s="20" t="s">
        <v>2361</v>
      </c>
      <c r="I98" s="20" t="s">
        <v>2362</v>
      </c>
      <c r="J98" s="20" t="s">
        <v>1400</v>
      </c>
      <c r="K98" s="20" t="s">
        <v>2363</v>
      </c>
      <c r="L98" s="20" t="s">
        <v>2364</v>
      </c>
      <c r="M98" s="20"/>
      <c r="N98" s="20" t="s">
        <v>2104</v>
      </c>
      <c r="O98" s="11" t="s">
        <v>2105</v>
      </c>
    </row>
    <row r="99" ht="28.5" customHeight="1" spans="1:15">
      <c r="A99" s="5"/>
      <c r="B99" s="7" t="s">
        <v>2365</v>
      </c>
      <c r="C99" s="7" t="s">
        <v>2366</v>
      </c>
      <c r="D99" s="5" t="s">
        <v>336</v>
      </c>
      <c r="E99" s="8" t="s">
        <v>2367</v>
      </c>
      <c r="F99" s="20" t="s">
        <v>2368</v>
      </c>
      <c r="G99" s="20" t="s">
        <v>578</v>
      </c>
      <c r="H99" s="20" t="s">
        <v>2369</v>
      </c>
      <c r="I99" s="20" t="s">
        <v>1588</v>
      </c>
      <c r="J99" s="20" t="s">
        <v>1400</v>
      </c>
      <c r="K99" s="20" t="s">
        <v>2370</v>
      </c>
      <c r="L99" s="20" t="s">
        <v>2371</v>
      </c>
      <c r="M99" s="20"/>
      <c r="N99" s="20" t="s">
        <v>2372</v>
      </c>
      <c r="O99" s="11" t="s">
        <v>2373</v>
      </c>
    </row>
    <row r="100" ht="28.5" customHeight="1" spans="1:15">
      <c r="A100" s="5"/>
      <c r="B100" s="7" t="s">
        <v>2374</v>
      </c>
      <c r="C100" s="7" t="s">
        <v>2375</v>
      </c>
      <c r="D100" s="5" t="s">
        <v>2376</v>
      </c>
      <c r="E100" s="8" t="s">
        <v>524</v>
      </c>
      <c r="F100" s="20" t="s">
        <v>2377</v>
      </c>
      <c r="G100" s="20" t="s">
        <v>2378</v>
      </c>
      <c r="H100" s="20" t="s">
        <v>2379</v>
      </c>
      <c r="I100" s="20" t="s">
        <v>508</v>
      </c>
      <c r="J100" s="20"/>
      <c r="K100" s="20" t="s">
        <v>2380</v>
      </c>
      <c r="L100" s="20" t="s">
        <v>2381</v>
      </c>
      <c r="M100" s="20"/>
      <c r="N100" s="20" t="s">
        <v>2382</v>
      </c>
      <c r="O100" s="11" t="s">
        <v>2383</v>
      </c>
    </row>
    <row r="101" ht="73.5" customHeight="1" spans="1:15">
      <c r="A101" s="5" t="s">
        <v>451</v>
      </c>
      <c r="B101" s="7" t="s">
        <v>2110</v>
      </c>
      <c r="C101" s="7" t="s">
        <v>2384</v>
      </c>
      <c r="D101" s="5" t="s">
        <v>336</v>
      </c>
      <c r="E101" s="8" t="s">
        <v>2112</v>
      </c>
      <c r="F101" s="20" t="s">
        <v>1550</v>
      </c>
      <c r="G101" s="20" t="s">
        <v>743</v>
      </c>
      <c r="H101" s="20" t="s">
        <v>2385</v>
      </c>
      <c r="I101" s="20" t="s">
        <v>851</v>
      </c>
      <c r="J101" s="20" t="s">
        <v>1400</v>
      </c>
      <c r="K101" s="20" t="s">
        <v>2386</v>
      </c>
      <c r="L101" s="20" t="s">
        <v>2387</v>
      </c>
      <c r="M101" s="20"/>
      <c r="N101" s="20" t="s">
        <v>2113</v>
      </c>
      <c r="O101" s="11" t="s">
        <v>2114</v>
      </c>
    </row>
    <row r="102" ht="28.5" customHeight="1" spans="1:15">
      <c r="A102" s="5"/>
      <c r="B102" s="7" t="s">
        <v>2388</v>
      </c>
      <c r="C102" s="7" t="s">
        <v>2389</v>
      </c>
      <c r="D102" s="5" t="s">
        <v>336</v>
      </c>
      <c r="E102" s="8" t="s">
        <v>2390</v>
      </c>
      <c r="F102" s="20" t="s">
        <v>2368</v>
      </c>
      <c r="G102" s="20" t="s">
        <v>578</v>
      </c>
      <c r="H102" s="20" t="s">
        <v>2391</v>
      </c>
      <c r="I102" s="20" t="s">
        <v>665</v>
      </c>
      <c r="J102" s="20" t="s">
        <v>1400</v>
      </c>
      <c r="K102" s="20" t="s">
        <v>1798</v>
      </c>
      <c r="L102" s="20" t="s">
        <v>2371</v>
      </c>
      <c r="M102" s="20"/>
      <c r="N102" s="20" t="s">
        <v>2392</v>
      </c>
      <c r="O102" s="11" t="s">
        <v>2393</v>
      </c>
    </row>
    <row r="103" ht="28.5" customHeight="1" spans="1:15">
      <c r="A103" s="13"/>
      <c r="B103" s="14" t="s">
        <v>2394</v>
      </c>
      <c r="C103" s="14" t="s">
        <v>2395</v>
      </c>
      <c r="D103" s="13" t="s">
        <v>2376</v>
      </c>
      <c r="E103" s="15" t="s">
        <v>340</v>
      </c>
      <c r="F103" s="23" t="s">
        <v>2396</v>
      </c>
      <c r="G103" s="23" t="s">
        <v>2397</v>
      </c>
      <c r="H103" s="23" t="s">
        <v>2398</v>
      </c>
      <c r="I103" s="23" t="s">
        <v>1696</v>
      </c>
      <c r="J103" s="23" t="s">
        <v>2399</v>
      </c>
      <c r="K103" s="23" t="s">
        <v>2400</v>
      </c>
      <c r="L103" s="23" t="s">
        <v>2401</v>
      </c>
      <c r="M103" s="23"/>
      <c r="N103" s="23" t="s">
        <v>2402</v>
      </c>
      <c r="O103" s="16" t="s">
        <v>2403</v>
      </c>
    </row>
    <row r="104" ht="37.5" customHeight="1"/>
    <row r="105" ht="22.5" customHeight="1" spans="1:1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17" t="s">
        <v>547</v>
      </c>
    </row>
    <row r="106" ht="0.5" customHeight="1"/>
    <row r="107" ht="45" customHeight="1" spans="1:1">
      <c r="A107" s="1" t="s">
        <v>470</v>
      </c>
    </row>
    <row r="108" ht="22.5" customHeight="1" spans="1:15">
      <c r="A108" s="2" t="s">
        <v>1851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4" t="s">
        <v>2404</v>
      </c>
      <c r="N108" s="3"/>
      <c r="O108" s="3"/>
    </row>
    <row r="109" ht="22.5" customHeight="1" spans="1:15">
      <c r="A109" s="5" t="s">
        <v>472</v>
      </c>
      <c r="B109" s="5" t="s">
        <v>473</v>
      </c>
      <c r="C109" s="5" t="s">
        <v>474</v>
      </c>
      <c r="D109" s="5" t="s">
        <v>119</v>
      </c>
      <c r="E109" s="5" t="s">
        <v>475</v>
      </c>
      <c r="F109" s="5" t="s">
        <v>476</v>
      </c>
      <c r="G109" s="12"/>
      <c r="H109" s="12"/>
      <c r="I109" s="12"/>
      <c r="J109" s="12"/>
      <c r="K109" s="12"/>
      <c r="L109" s="12"/>
      <c r="M109" s="12"/>
      <c r="N109" s="12"/>
      <c r="O109" s="6" t="s">
        <v>477</v>
      </c>
    </row>
    <row r="110" ht="25.5" customHeight="1" spans="1:15">
      <c r="A110" s="25"/>
      <c r="B110" s="25"/>
      <c r="C110" s="25"/>
      <c r="D110" s="25"/>
      <c r="E110" s="25"/>
      <c r="F110" s="5" t="s">
        <v>478</v>
      </c>
      <c r="G110" s="5" t="s">
        <v>479</v>
      </c>
      <c r="H110" s="5" t="s">
        <v>480</v>
      </c>
      <c r="I110" s="5" t="s">
        <v>481</v>
      </c>
      <c r="J110" s="5" t="s">
        <v>482</v>
      </c>
      <c r="K110" s="5" t="s">
        <v>483</v>
      </c>
      <c r="L110" s="5" t="s">
        <v>484</v>
      </c>
      <c r="M110" s="5" t="s">
        <v>485</v>
      </c>
      <c r="N110" s="6" t="s">
        <v>486</v>
      </c>
      <c r="O110" s="27"/>
    </row>
    <row r="111" ht="73.5" customHeight="1" spans="1:15">
      <c r="A111" s="5" t="s">
        <v>459</v>
      </c>
      <c r="B111" s="7" t="s">
        <v>2123</v>
      </c>
      <c r="C111" s="7" t="s">
        <v>2405</v>
      </c>
      <c r="D111" s="5" t="s">
        <v>336</v>
      </c>
      <c r="E111" s="8" t="s">
        <v>2125</v>
      </c>
      <c r="F111" s="20" t="s">
        <v>2406</v>
      </c>
      <c r="G111" s="20" t="s">
        <v>2407</v>
      </c>
      <c r="H111" s="20" t="s">
        <v>2408</v>
      </c>
      <c r="I111" s="20" t="s">
        <v>505</v>
      </c>
      <c r="J111" s="20"/>
      <c r="K111" s="20" t="s">
        <v>2240</v>
      </c>
      <c r="L111" s="20" t="s">
        <v>2212</v>
      </c>
      <c r="M111" s="20"/>
      <c r="N111" s="20" t="s">
        <v>2126</v>
      </c>
      <c r="O111" s="11" t="s">
        <v>2127</v>
      </c>
    </row>
    <row r="112" ht="28.5" customHeight="1" spans="1:15">
      <c r="A112" s="5"/>
      <c r="B112" s="7" t="s">
        <v>2409</v>
      </c>
      <c r="C112" s="7" t="s">
        <v>2410</v>
      </c>
      <c r="D112" s="5" t="s">
        <v>2376</v>
      </c>
      <c r="E112" s="8" t="s">
        <v>2411</v>
      </c>
      <c r="F112" s="20" t="s">
        <v>2412</v>
      </c>
      <c r="G112" s="20" t="s">
        <v>2413</v>
      </c>
      <c r="H112" s="20" t="s">
        <v>2414</v>
      </c>
      <c r="I112" s="20" t="s">
        <v>662</v>
      </c>
      <c r="J112" s="20" t="s">
        <v>2399</v>
      </c>
      <c r="K112" s="20" t="s">
        <v>2415</v>
      </c>
      <c r="L112" s="20" t="s">
        <v>2416</v>
      </c>
      <c r="M112" s="20"/>
      <c r="N112" s="20" t="s">
        <v>2417</v>
      </c>
      <c r="O112" s="11" t="s">
        <v>2418</v>
      </c>
    </row>
    <row r="113" ht="28.5" customHeight="1" spans="1:15">
      <c r="A113" s="5" t="s">
        <v>1081</v>
      </c>
      <c r="B113" s="7" t="s">
        <v>2131</v>
      </c>
      <c r="C113" s="7" t="s">
        <v>2419</v>
      </c>
      <c r="D113" s="5" t="s">
        <v>1153</v>
      </c>
      <c r="E113" s="8" t="s">
        <v>47</v>
      </c>
      <c r="F113" s="20" t="s">
        <v>2420</v>
      </c>
      <c r="G113" s="20" t="s">
        <v>2421</v>
      </c>
      <c r="H113" s="20" t="s">
        <v>2422</v>
      </c>
      <c r="I113" s="20" t="s">
        <v>2423</v>
      </c>
      <c r="J113" s="20"/>
      <c r="K113" s="20" t="s">
        <v>2424</v>
      </c>
      <c r="L113" s="20" t="s">
        <v>2425</v>
      </c>
      <c r="M113" s="20"/>
      <c r="N113" s="20" t="s">
        <v>2134</v>
      </c>
      <c r="O113" s="11" t="s">
        <v>2135</v>
      </c>
    </row>
    <row r="114" ht="28.5" customHeight="1" spans="1:15">
      <c r="A114" s="5"/>
      <c r="B114" s="7" t="s">
        <v>2426</v>
      </c>
      <c r="C114" s="7" t="s">
        <v>2427</v>
      </c>
      <c r="D114" s="5" t="s">
        <v>1153</v>
      </c>
      <c r="E114" s="8" t="s">
        <v>47</v>
      </c>
      <c r="F114" s="20" t="s">
        <v>2420</v>
      </c>
      <c r="G114" s="20" t="s">
        <v>2421</v>
      </c>
      <c r="H114" s="20" t="s">
        <v>2422</v>
      </c>
      <c r="I114" s="20" t="s">
        <v>2423</v>
      </c>
      <c r="J114" s="20"/>
      <c r="K114" s="20" t="s">
        <v>2424</v>
      </c>
      <c r="L114" s="20" t="s">
        <v>2425</v>
      </c>
      <c r="M114" s="20"/>
      <c r="N114" s="20" t="s">
        <v>2134</v>
      </c>
      <c r="O114" s="11" t="s">
        <v>2135</v>
      </c>
    </row>
    <row r="115" ht="28.5" customHeight="1" spans="1:15">
      <c r="A115" s="5" t="s">
        <v>1088</v>
      </c>
      <c r="B115" s="7" t="s">
        <v>2139</v>
      </c>
      <c r="C115" s="7" t="s">
        <v>2428</v>
      </c>
      <c r="D115" s="5" t="s">
        <v>1153</v>
      </c>
      <c r="E115" s="8" t="s">
        <v>47</v>
      </c>
      <c r="F115" s="20" t="s">
        <v>2429</v>
      </c>
      <c r="G115" s="20" t="s">
        <v>1937</v>
      </c>
      <c r="H115" s="20" t="s">
        <v>2430</v>
      </c>
      <c r="I115" s="20" t="s">
        <v>2431</v>
      </c>
      <c r="J115" s="20"/>
      <c r="K115" s="20" t="s">
        <v>2432</v>
      </c>
      <c r="L115" s="20" t="s">
        <v>2433</v>
      </c>
      <c r="M115" s="20"/>
      <c r="N115" s="20" t="s">
        <v>2141</v>
      </c>
      <c r="O115" s="11" t="s">
        <v>2142</v>
      </c>
    </row>
    <row r="116" ht="28.5" customHeight="1" spans="1:15">
      <c r="A116" s="5"/>
      <c r="B116" s="7" t="s">
        <v>2434</v>
      </c>
      <c r="C116" s="7" t="s">
        <v>2435</v>
      </c>
      <c r="D116" s="5" t="s">
        <v>1153</v>
      </c>
      <c r="E116" s="8" t="s">
        <v>47</v>
      </c>
      <c r="F116" s="20" t="s">
        <v>2429</v>
      </c>
      <c r="G116" s="20" t="s">
        <v>1937</v>
      </c>
      <c r="H116" s="20" t="s">
        <v>2430</v>
      </c>
      <c r="I116" s="20" t="s">
        <v>2431</v>
      </c>
      <c r="J116" s="20"/>
      <c r="K116" s="20" t="s">
        <v>2432</v>
      </c>
      <c r="L116" s="20" t="s">
        <v>2433</v>
      </c>
      <c r="M116" s="20"/>
      <c r="N116" s="20" t="s">
        <v>2141</v>
      </c>
      <c r="O116" s="11" t="s">
        <v>2142</v>
      </c>
    </row>
    <row r="117" ht="28.5" customHeight="1" spans="1:15">
      <c r="A117" s="5" t="s">
        <v>1095</v>
      </c>
      <c r="B117" s="7" t="s">
        <v>2146</v>
      </c>
      <c r="C117" s="7" t="s">
        <v>2436</v>
      </c>
      <c r="D117" s="5" t="s">
        <v>1153</v>
      </c>
      <c r="E117" s="8" t="s">
        <v>271</v>
      </c>
      <c r="F117" s="20" t="s">
        <v>2437</v>
      </c>
      <c r="G117" s="20" t="s">
        <v>2438</v>
      </c>
      <c r="H117" s="20" t="s">
        <v>2439</v>
      </c>
      <c r="I117" s="20" t="s">
        <v>2440</v>
      </c>
      <c r="J117" s="20" t="s">
        <v>2399</v>
      </c>
      <c r="K117" s="20" t="s">
        <v>1567</v>
      </c>
      <c r="L117" s="20" t="s">
        <v>753</v>
      </c>
      <c r="M117" s="20"/>
      <c r="N117" s="20" t="s">
        <v>2148</v>
      </c>
      <c r="O117" s="11" t="s">
        <v>2149</v>
      </c>
    </row>
    <row r="118" ht="28.5" customHeight="1" spans="1:15">
      <c r="A118" s="5"/>
      <c r="B118" s="7" t="s">
        <v>2441</v>
      </c>
      <c r="C118" s="7" t="s">
        <v>2442</v>
      </c>
      <c r="D118" s="5" t="s">
        <v>1153</v>
      </c>
      <c r="E118" s="8" t="s">
        <v>271</v>
      </c>
      <c r="F118" s="20" t="s">
        <v>2437</v>
      </c>
      <c r="G118" s="20" t="s">
        <v>2438</v>
      </c>
      <c r="H118" s="20" t="s">
        <v>2439</v>
      </c>
      <c r="I118" s="20" t="s">
        <v>2440</v>
      </c>
      <c r="J118" s="20" t="s">
        <v>2399</v>
      </c>
      <c r="K118" s="20" t="s">
        <v>1567</v>
      </c>
      <c r="L118" s="20" t="s">
        <v>753</v>
      </c>
      <c r="M118" s="20"/>
      <c r="N118" s="20" t="s">
        <v>2148</v>
      </c>
      <c r="O118" s="11" t="s">
        <v>2149</v>
      </c>
    </row>
    <row r="119" ht="51" customHeight="1" spans="1:15">
      <c r="A119" s="5" t="s">
        <v>1101</v>
      </c>
      <c r="B119" s="7" t="s">
        <v>2153</v>
      </c>
      <c r="C119" s="7" t="s">
        <v>2443</v>
      </c>
      <c r="D119" s="5" t="s">
        <v>1153</v>
      </c>
      <c r="E119" s="8" t="s">
        <v>346</v>
      </c>
      <c r="F119" s="20" t="s">
        <v>2444</v>
      </c>
      <c r="G119" s="20" t="s">
        <v>516</v>
      </c>
      <c r="H119" s="20" t="s">
        <v>2445</v>
      </c>
      <c r="I119" s="20"/>
      <c r="J119" s="20"/>
      <c r="K119" s="20" t="s">
        <v>2446</v>
      </c>
      <c r="L119" s="20" t="s">
        <v>1776</v>
      </c>
      <c r="M119" s="20"/>
      <c r="N119" s="20" t="s">
        <v>2156</v>
      </c>
      <c r="O119" s="11" t="s">
        <v>2157</v>
      </c>
    </row>
    <row r="120" ht="22.5" customHeight="1" spans="1:15">
      <c r="A120" s="5"/>
      <c r="B120" s="7" t="s">
        <v>2447</v>
      </c>
      <c r="C120" s="7" t="s">
        <v>2448</v>
      </c>
      <c r="D120" s="5" t="s">
        <v>1153</v>
      </c>
      <c r="E120" s="8" t="s">
        <v>346</v>
      </c>
      <c r="F120" s="20" t="s">
        <v>2444</v>
      </c>
      <c r="G120" s="20" t="s">
        <v>516</v>
      </c>
      <c r="H120" s="20" t="s">
        <v>2445</v>
      </c>
      <c r="I120" s="20"/>
      <c r="J120" s="20"/>
      <c r="K120" s="20" t="s">
        <v>2446</v>
      </c>
      <c r="L120" s="20" t="s">
        <v>1776</v>
      </c>
      <c r="M120" s="20"/>
      <c r="N120" s="20" t="s">
        <v>2156</v>
      </c>
      <c r="O120" s="11" t="s">
        <v>2157</v>
      </c>
    </row>
    <row r="121" ht="40.5" customHeight="1" spans="1:15">
      <c r="A121" s="13" t="s">
        <v>1107</v>
      </c>
      <c r="B121" s="14" t="s">
        <v>2158</v>
      </c>
      <c r="C121" s="14" t="s">
        <v>2449</v>
      </c>
      <c r="D121" s="13" t="s">
        <v>1153</v>
      </c>
      <c r="E121" s="15" t="s">
        <v>2161</v>
      </c>
      <c r="F121" s="23" t="s">
        <v>2450</v>
      </c>
      <c r="G121" s="23" t="s">
        <v>721</v>
      </c>
      <c r="H121" s="23" t="s">
        <v>2451</v>
      </c>
      <c r="I121" s="23"/>
      <c r="J121" s="23"/>
      <c r="K121" s="23" t="s">
        <v>515</v>
      </c>
      <c r="L121" s="23" t="s">
        <v>2452</v>
      </c>
      <c r="M121" s="23"/>
      <c r="N121" s="23" t="s">
        <v>2162</v>
      </c>
      <c r="O121" s="16" t="s">
        <v>2163</v>
      </c>
    </row>
    <row r="122" ht="13.5" customHeight="1"/>
    <row r="123" ht="22.5" customHeight="1" spans="1:1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17" t="s">
        <v>547</v>
      </c>
    </row>
    <row r="124" ht="0.5" customHeight="1"/>
    <row r="125" ht="45" customHeight="1" spans="1:1">
      <c r="A125" s="1" t="s">
        <v>470</v>
      </c>
    </row>
    <row r="126" ht="22.5" customHeight="1" spans="1:15">
      <c r="A126" s="2" t="s">
        <v>1851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4" t="s">
        <v>2453</v>
      </c>
      <c r="N126" s="3"/>
      <c r="O126" s="3"/>
    </row>
    <row r="127" ht="22.5" customHeight="1" spans="1:15">
      <c r="A127" s="5" t="s">
        <v>472</v>
      </c>
      <c r="B127" s="5" t="s">
        <v>473</v>
      </c>
      <c r="C127" s="5" t="s">
        <v>474</v>
      </c>
      <c r="D127" s="5" t="s">
        <v>119</v>
      </c>
      <c r="E127" s="5" t="s">
        <v>475</v>
      </c>
      <c r="F127" s="5" t="s">
        <v>476</v>
      </c>
      <c r="G127" s="12"/>
      <c r="H127" s="12"/>
      <c r="I127" s="12"/>
      <c r="J127" s="12"/>
      <c r="K127" s="12"/>
      <c r="L127" s="12"/>
      <c r="M127" s="12"/>
      <c r="N127" s="12"/>
      <c r="O127" s="6" t="s">
        <v>477</v>
      </c>
    </row>
    <row r="128" ht="25.5" customHeight="1" spans="1:15">
      <c r="A128" s="25"/>
      <c r="B128" s="25"/>
      <c r="C128" s="25"/>
      <c r="D128" s="25"/>
      <c r="E128" s="25"/>
      <c r="F128" s="5" t="s">
        <v>478</v>
      </c>
      <c r="G128" s="5" t="s">
        <v>479</v>
      </c>
      <c r="H128" s="5" t="s">
        <v>480</v>
      </c>
      <c r="I128" s="5" t="s">
        <v>481</v>
      </c>
      <c r="J128" s="5" t="s">
        <v>482</v>
      </c>
      <c r="K128" s="5" t="s">
        <v>483</v>
      </c>
      <c r="L128" s="5" t="s">
        <v>484</v>
      </c>
      <c r="M128" s="5" t="s">
        <v>485</v>
      </c>
      <c r="N128" s="6" t="s">
        <v>486</v>
      </c>
      <c r="O128" s="27"/>
    </row>
    <row r="129" ht="22.5" customHeight="1" spans="1:15">
      <c r="A129" s="5"/>
      <c r="B129" s="7" t="s">
        <v>2454</v>
      </c>
      <c r="C129" s="7" t="s">
        <v>2455</v>
      </c>
      <c r="D129" s="5" t="s">
        <v>1153</v>
      </c>
      <c r="E129" s="8" t="s">
        <v>2161</v>
      </c>
      <c r="F129" s="20" t="s">
        <v>2450</v>
      </c>
      <c r="G129" s="20" t="s">
        <v>721</v>
      </c>
      <c r="H129" s="20" t="s">
        <v>2451</v>
      </c>
      <c r="I129" s="20"/>
      <c r="J129" s="20"/>
      <c r="K129" s="20" t="s">
        <v>515</v>
      </c>
      <c r="L129" s="20" t="s">
        <v>2452</v>
      </c>
      <c r="M129" s="20"/>
      <c r="N129" s="20" t="s">
        <v>2162</v>
      </c>
      <c r="O129" s="11" t="s">
        <v>2163</v>
      </c>
    </row>
    <row r="130" ht="22.5" customHeight="1" spans="1:15">
      <c r="A130" s="5"/>
      <c r="B130" s="7"/>
      <c r="C130" s="7"/>
      <c r="D130" s="5"/>
      <c r="E130" s="8"/>
      <c r="F130" s="20"/>
      <c r="G130" s="20"/>
      <c r="H130" s="20"/>
      <c r="I130" s="20"/>
      <c r="J130" s="20"/>
      <c r="K130" s="20"/>
      <c r="L130" s="20"/>
      <c r="M130" s="20"/>
      <c r="N130" s="20"/>
      <c r="O130" s="11"/>
    </row>
    <row r="131" ht="22.5" customHeight="1" spans="1:15">
      <c r="A131" s="5"/>
      <c r="B131" s="7"/>
      <c r="C131" s="7"/>
      <c r="D131" s="5"/>
      <c r="E131" s="8"/>
      <c r="F131" s="20"/>
      <c r="G131" s="20"/>
      <c r="H131" s="20"/>
      <c r="I131" s="20"/>
      <c r="J131" s="20"/>
      <c r="K131" s="20"/>
      <c r="L131" s="20"/>
      <c r="M131" s="20"/>
      <c r="N131" s="20"/>
      <c r="O131" s="11"/>
    </row>
    <row r="132" ht="22.5" customHeight="1" spans="1:15">
      <c r="A132" s="5"/>
      <c r="B132" s="7"/>
      <c r="C132" s="7"/>
      <c r="D132" s="5"/>
      <c r="E132" s="8"/>
      <c r="F132" s="20"/>
      <c r="G132" s="20"/>
      <c r="H132" s="20"/>
      <c r="I132" s="20"/>
      <c r="J132" s="20"/>
      <c r="K132" s="20"/>
      <c r="L132" s="20"/>
      <c r="M132" s="20"/>
      <c r="N132" s="20"/>
      <c r="O132" s="11"/>
    </row>
    <row r="133" ht="22.5" customHeight="1" spans="1:15">
      <c r="A133" s="5"/>
      <c r="B133" s="7"/>
      <c r="C133" s="7"/>
      <c r="D133" s="5"/>
      <c r="E133" s="8"/>
      <c r="F133" s="20"/>
      <c r="G133" s="20"/>
      <c r="H133" s="20"/>
      <c r="I133" s="20"/>
      <c r="J133" s="20"/>
      <c r="K133" s="20"/>
      <c r="L133" s="20"/>
      <c r="M133" s="20"/>
      <c r="N133" s="20"/>
      <c r="O133" s="11"/>
    </row>
    <row r="134" ht="22.5" customHeight="1" spans="1:15">
      <c r="A134" s="5"/>
      <c r="B134" s="7"/>
      <c r="C134" s="7"/>
      <c r="D134" s="5"/>
      <c r="E134" s="8"/>
      <c r="F134" s="20"/>
      <c r="G134" s="20"/>
      <c r="H134" s="20"/>
      <c r="I134" s="20"/>
      <c r="J134" s="20"/>
      <c r="K134" s="20"/>
      <c r="L134" s="20"/>
      <c r="M134" s="20"/>
      <c r="N134" s="20"/>
      <c r="O134" s="11"/>
    </row>
    <row r="135" ht="22.5" customHeight="1" spans="1:15">
      <c r="A135" s="5"/>
      <c r="B135" s="7"/>
      <c r="C135" s="7"/>
      <c r="D135" s="5"/>
      <c r="E135" s="8"/>
      <c r="F135" s="20"/>
      <c r="G135" s="20"/>
      <c r="H135" s="20"/>
      <c r="I135" s="20"/>
      <c r="J135" s="20"/>
      <c r="K135" s="20"/>
      <c r="L135" s="20"/>
      <c r="M135" s="20"/>
      <c r="N135" s="20"/>
      <c r="O135" s="11"/>
    </row>
    <row r="136" ht="22.5" customHeight="1" spans="1:15">
      <c r="A136" s="5"/>
      <c r="B136" s="7"/>
      <c r="C136" s="7"/>
      <c r="D136" s="5"/>
      <c r="E136" s="8"/>
      <c r="F136" s="20"/>
      <c r="G136" s="20"/>
      <c r="H136" s="20"/>
      <c r="I136" s="20"/>
      <c r="J136" s="20"/>
      <c r="K136" s="20"/>
      <c r="L136" s="20"/>
      <c r="M136" s="20"/>
      <c r="N136" s="20"/>
      <c r="O136" s="11"/>
    </row>
    <row r="137" ht="22.5" customHeight="1" spans="1:15">
      <c r="A137" s="5"/>
      <c r="B137" s="7"/>
      <c r="C137" s="7"/>
      <c r="D137" s="5"/>
      <c r="E137" s="8"/>
      <c r="F137" s="20"/>
      <c r="G137" s="20"/>
      <c r="H137" s="20"/>
      <c r="I137" s="20"/>
      <c r="J137" s="20"/>
      <c r="K137" s="20"/>
      <c r="L137" s="20"/>
      <c r="M137" s="20"/>
      <c r="N137" s="20"/>
      <c r="O137" s="11"/>
    </row>
    <row r="138" ht="22.5" customHeight="1" spans="1:15">
      <c r="A138" s="5"/>
      <c r="B138" s="7"/>
      <c r="C138" s="7"/>
      <c r="D138" s="5"/>
      <c r="E138" s="8"/>
      <c r="F138" s="20"/>
      <c r="G138" s="20"/>
      <c r="H138" s="20"/>
      <c r="I138" s="20"/>
      <c r="J138" s="20"/>
      <c r="K138" s="20"/>
      <c r="L138" s="20"/>
      <c r="M138" s="20"/>
      <c r="N138" s="20"/>
      <c r="O138" s="11"/>
    </row>
    <row r="139" ht="22.5" customHeight="1" spans="1:15">
      <c r="A139" s="5"/>
      <c r="B139" s="7"/>
      <c r="C139" s="7"/>
      <c r="D139" s="5"/>
      <c r="E139" s="8"/>
      <c r="F139" s="20"/>
      <c r="G139" s="20"/>
      <c r="H139" s="20"/>
      <c r="I139" s="20"/>
      <c r="J139" s="20"/>
      <c r="K139" s="20"/>
      <c r="L139" s="20"/>
      <c r="M139" s="20"/>
      <c r="N139" s="20"/>
      <c r="O139" s="11"/>
    </row>
    <row r="140" ht="22.5" customHeight="1" spans="1:15">
      <c r="A140" s="5"/>
      <c r="B140" s="7"/>
      <c r="C140" s="7"/>
      <c r="D140" s="5"/>
      <c r="E140" s="8"/>
      <c r="F140" s="20"/>
      <c r="G140" s="20"/>
      <c r="H140" s="20"/>
      <c r="I140" s="20"/>
      <c r="J140" s="20"/>
      <c r="K140" s="20"/>
      <c r="L140" s="20"/>
      <c r="M140" s="20"/>
      <c r="N140" s="20"/>
      <c r="O140" s="11"/>
    </row>
    <row r="141" ht="22.5" customHeight="1" spans="1:15">
      <c r="A141" s="5"/>
      <c r="B141" s="7"/>
      <c r="C141" s="7"/>
      <c r="D141" s="5"/>
      <c r="E141" s="8"/>
      <c r="F141" s="20"/>
      <c r="G141" s="20"/>
      <c r="H141" s="20"/>
      <c r="I141" s="20"/>
      <c r="J141" s="20"/>
      <c r="K141" s="20"/>
      <c r="L141" s="20"/>
      <c r="M141" s="20"/>
      <c r="N141" s="20"/>
      <c r="O141" s="11"/>
    </row>
    <row r="142" ht="22.5" customHeight="1" spans="1:15">
      <c r="A142" s="5"/>
      <c r="B142" s="7"/>
      <c r="C142" s="7"/>
      <c r="D142" s="5"/>
      <c r="E142" s="8"/>
      <c r="F142" s="20"/>
      <c r="G142" s="20"/>
      <c r="H142" s="20"/>
      <c r="I142" s="20"/>
      <c r="J142" s="20"/>
      <c r="K142" s="20"/>
      <c r="L142" s="20"/>
      <c r="M142" s="20"/>
      <c r="N142" s="20"/>
      <c r="O142" s="11"/>
    </row>
    <row r="143" ht="22.5" customHeight="1" spans="1:15">
      <c r="A143" s="5"/>
      <c r="B143" s="7"/>
      <c r="C143" s="7"/>
      <c r="D143" s="5"/>
      <c r="E143" s="8"/>
      <c r="F143" s="20"/>
      <c r="G143" s="20"/>
      <c r="H143" s="20"/>
      <c r="I143" s="20"/>
      <c r="J143" s="20"/>
      <c r="K143" s="20"/>
      <c r="L143" s="20"/>
      <c r="M143" s="20"/>
      <c r="N143" s="20"/>
      <c r="O143" s="11"/>
    </row>
    <row r="144" ht="22.5" customHeight="1" spans="1:15">
      <c r="A144" s="5"/>
      <c r="B144" s="7"/>
      <c r="C144" s="7"/>
      <c r="D144" s="5"/>
      <c r="E144" s="8"/>
      <c r="F144" s="20"/>
      <c r="G144" s="20"/>
      <c r="H144" s="20"/>
      <c r="I144" s="20"/>
      <c r="J144" s="20"/>
      <c r="K144" s="20"/>
      <c r="L144" s="20"/>
      <c r="M144" s="20"/>
      <c r="N144" s="20"/>
      <c r="O144" s="11"/>
    </row>
    <row r="145" ht="22.5" customHeight="1" spans="1:15">
      <c r="A145" s="13" t="s">
        <v>469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16" t="s">
        <v>1852</v>
      </c>
    </row>
    <row r="146" ht="7.5" customHeight="1"/>
    <row r="147" ht="22.5" customHeight="1" spans="1:1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17" t="s">
        <v>547</v>
      </c>
    </row>
  </sheetData>
  <mergeCells count="81">
    <mergeCell ref="A1:O1"/>
    <mergeCell ref="A2:L2"/>
    <mergeCell ref="M2:O2"/>
    <mergeCell ref="F3:N3"/>
    <mergeCell ref="A20:O20"/>
    <mergeCell ref="A21:L21"/>
    <mergeCell ref="M21:O21"/>
    <mergeCell ref="F22:N22"/>
    <mergeCell ref="A38:O38"/>
    <mergeCell ref="A39:L39"/>
    <mergeCell ref="M39:O39"/>
    <mergeCell ref="F40:N40"/>
    <mergeCell ref="A54:O54"/>
    <mergeCell ref="A55:L55"/>
    <mergeCell ref="M55:O55"/>
    <mergeCell ref="F56:N56"/>
    <mergeCell ref="A73:O73"/>
    <mergeCell ref="A74:L74"/>
    <mergeCell ref="M74:O74"/>
    <mergeCell ref="F75:N75"/>
    <mergeCell ref="A92:O92"/>
    <mergeCell ref="A93:L93"/>
    <mergeCell ref="M93:O93"/>
    <mergeCell ref="F94:N94"/>
    <mergeCell ref="A107:O107"/>
    <mergeCell ref="A108:L108"/>
    <mergeCell ref="M108:O108"/>
    <mergeCell ref="F109:N109"/>
    <mergeCell ref="A125:O125"/>
    <mergeCell ref="A126:L126"/>
    <mergeCell ref="M126:O126"/>
    <mergeCell ref="F127:N127"/>
    <mergeCell ref="A145:N145"/>
    <mergeCell ref="A3:A4"/>
    <mergeCell ref="A22:A23"/>
    <mergeCell ref="A40:A41"/>
    <mergeCell ref="A56:A57"/>
    <mergeCell ref="A75:A76"/>
    <mergeCell ref="A94:A95"/>
    <mergeCell ref="A109:A110"/>
    <mergeCell ref="A127:A128"/>
    <mergeCell ref="B3:B4"/>
    <mergeCell ref="B22:B23"/>
    <mergeCell ref="B40:B41"/>
    <mergeCell ref="B56:B57"/>
    <mergeCell ref="B75:B76"/>
    <mergeCell ref="B94:B95"/>
    <mergeCell ref="B109:B110"/>
    <mergeCell ref="B127:B128"/>
    <mergeCell ref="C3:C4"/>
    <mergeCell ref="C22:C23"/>
    <mergeCell ref="C40:C41"/>
    <mergeCell ref="C56:C57"/>
    <mergeCell ref="C75:C76"/>
    <mergeCell ref="C94:C95"/>
    <mergeCell ref="C109:C110"/>
    <mergeCell ref="C127:C128"/>
    <mergeCell ref="D3:D4"/>
    <mergeCell ref="D22:D23"/>
    <mergeCell ref="D40:D41"/>
    <mergeCell ref="D56:D57"/>
    <mergeCell ref="D75:D76"/>
    <mergeCell ref="D94:D95"/>
    <mergeCell ref="D109:D110"/>
    <mergeCell ref="D127:D128"/>
    <mergeCell ref="E3:E4"/>
    <mergeCell ref="E22:E23"/>
    <mergeCell ref="E40:E41"/>
    <mergeCell ref="E56:E57"/>
    <mergeCell ref="E75:E76"/>
    <mergeCell ref="E94:E95"/>
    <mergeCell ref="E109:E110"/>
    <mergeCell ref="E127:E128"/>
    <mergeCell ref="O3:O4"/>
    <mergeCell ref="O22:O23"/>
    <mergeCell ref="O40:O41"/>
    <mergeCell ref="O56:O57"/>
    <mergeCell ref="O75:O76"/>
    <mergeCell ref="O94:O95"/>
    <mergeCell ref="O109:O110"/>
    <mergeCell ref="O127:O128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7" manualBreakCount="7">
    <brk id="18" max="16383" man="1"/>
    <brk id="36" max="16383" man="1"/>
    <brk id="52" max="16383" man="1"/>
    <brk id="71" max="16383" man="1"/>
    <brk id="90" max="16383" man="1"/>
    <brk id="105" max="16383" man="1"/>
    <brk id="123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workbookViewId="0">
      <selection activeCell="A1" sqref="A1:E1"/>
    </sheetView>
  </sheetViews>
  <sheetFormatPr defaultColWidth="9.14285714285714" defaultRowHeight="12.75" outlineLevelCol="4"/>
  <cols>
    <col min="1" max="1" width="6.14285714285714" customWidth="1"/>
    <col min="2" max="2" width="32.4285714285714" customWidth="1"/>
    <col min="3" max="3" width="28" customWidth="1"/>
    <col min="4" max="4" width="12" customWidth="1"/>
    <col min="5" max="5" width="18" customWidth="1"/>
  </cols>
  <sheetData>
    <row r="1" ht="45" customHeight="1" spans="1:1">
      <c r="A1" s="1" t="s">
        <v>779</v>
      </c>
    </row>
    <row r="2" ht="22.5" customHeight="1" spans="1:5">
      <c r="A2" s="2" t="s">
        <v>1851</v>
      </c>
      <c r="B2" s="3"/>
      <c r="C2" s="3"/>
      <c r="D2" s="4" t="s">
        <v>1</v>
      </c>
      <c r="E2" s="3"/>
    </row>
    <row r="3" ht="24.75" customHeight="1" spans="1:5">
      <c r="A3" s="5" t="s">
        <v>2</v>
      </c>
      <c r="B3" s="5" t="s">
        <v>780</v>
      </c>
      <c r="C3" s="5" t="s">
        <v>781</v>
      </c>
      <c r="D3" s="5" t="s">
        <v>782</v>
      </c>
      <c r="E3" s="6" t="s">
        <v>4</v>
      </c>
    </row>
    <row r="4" ht="22.5" customHeight="1" spans="1:5">
      <c r="A4" s="5" t="s">
        <v>10</v>
      </c>
      <c r="B4" s="7" t="s">
        <v>72</v>
      </c>
      <c r="C4" s="5" t="s">
        <v>783</v>
      </c>
      <c r="D4" s="5" t="s">
        <v>2456</v>
      </c>
      <c r="E4" s="11" t="s">
        <v>1863</v>
      </c>
    </row>
    <row r="5" ht="22.5" customHeight="1" spans="1:5">
      <c r="A5" s="5" t="s">
        <v>41</v>
      </c>
      <c r="B5" s="7" t="s">
        <v>76</v>
      </c>
      <c r="C5" s="5" t="s">
        <v>783</v>
      </c>
      <c r="D5" s="5"/>
      <c r="E5" s="11"/>
    </row>
    <row r="6" ht="22.5" customHeight="1" spans="1:5">
      <c r="A6" s="5" t="s">
        <v>44</v>
      </c>
      <c r="B6" s="7" t="s">
        <v>79</v>
      </c>
      <c r="C6" s="5" t="s">
        <v>783</v>
      </c>
      <c r="D6" s="5" t="s">
        <v>2275</v>
      </c>
      <c r="E6" s="11" t="s">
        <v>1865</v>
      </c>
    </row>
    <row r="7" ht="22.5" customHeight="1" spans="1:5">
      <c r="A7" s="5" t="s">
        <v>47</v>
      </c>
      <c r="B7" s="7" t="s">
        <v>83</v>
      </c>
      <c r="C7" s="5" t="s">
        <v>783</v>
      </c>
      <c r="D7" s="5" t="s">
        <v>1620</v>
      </c>
      <c r="E7" s="11" t="s">
        <v>1867</v>
      </c>
    </row>
    <row r="8" ht="22.5" customHeight="1" spans="1:5">
      <c r="A8" s="5" t="s">
        <v>54</v>
      </c>
      <c r="B8" s="7" t="s">
        <v>786</v>
      </c>
      <c r="C8" s="5" t="s">
        <v>783</v>
      </c>
      <c r="D8" s="5"/>
      <c r="E8" s="11"/>
    </row>
    <row r="9" ht="22.5" customHeight="1" spans="1:5">
      <c r="A9" s="5" t="s">
        <v>67</v>
      </c>
      <c r="B9" s="7" t="s">
        <v>89</v>
      </c>
      <c r="C9" s="5" t="s">
        <v>783</v>
      </c>
      <c r="D9" s="5"/>
      <c r="E9" s="11"/>
    </row>
    <row r="10" ht="22.5" customHeight="1" spans="1:5">
      <c r="A10" s="5"/>
      <c r="B10" s="7"/>
      <c r="C10" s="5"/>
      <c r="D10" s="5"/>
      <c r="E10" s="11"/>
    </row>
    <row r="11" ht="22.5" customHeight="1" spans="1:5">
      <c r="A11" s="5"/>
      <c r="B11" s="7"/>
      <c r="C11" s="5"/>
      <c r="D11" s="5"/>
      <c r="E11" s="11"/>
    </row>
    <row r="12" ht="22.5" customHeight="1" spans="1:5">
      <c r="A12" s="5"/>
      <c r="B12" s="7"/>
      <c r="C12" s="5"/>
      <c r="D12" s="5"/>
      <c r="E12" s="11"/>
    </row>
    <row r="13" ht="22.5" customHeight="1" spans="1:5">
      <c r="A13" s="5"/>
      <c r="B13" s="7"/>
      <c r="C13" s="5"/>
      <c r="D13" s="5"/>
      <c r="E13" s="11"/>
    </row>
    <row r="14" ht="22.5" customHeight="1" spans="1:5">
      <c r="A14" s="5"/>
      <c r="B14" s="7"/>
      <c r="C14" s="5"/>
      <c r="D14" s="5"/>
      <c r="E14" s="11"/>
    </row>
    <row r="15" ht="22.5" customHeight="1" spans="1:5">
      <c r="A15" s="5"/>
      <c r="B15" s="7"/>
      <c r="C15" s="5"/>
      <c r="D15" s="5"/>
      <c r="E15" s="11"/>
    </row>
    <row r="16" ht="22.5" customHeight="1" spans="1:5">
      <c r="A16" s="5"/>
      <c r="B16" s="7"/>
      <c r="C16" s="5"/>
      <c r="D16" s="5"/>
      <c r="E16" s="11"/>
    </row>
    <row r="17" ht="22.5" customHeight="1" spans="1:5">
      <c r="A17" s="5"/>
      <c r="B17" s="7"/>
      <c r="C17" s="5"/>
      <c r="D17" s="5"/>
      <c r="E17" s="11"/>
    </row>
    <row r="18" ht="22.5" customHeight="1" spans="1:5">
      <c r="A18" s="5"/>
      <c r="B18" s="7"/>
      <c r="C18" s="5"/>
      <c r="D18" s="5"/>
      <c r="E18" s="11"/>
    </row>
    <row r="19" ht="22.5" customHeight="1" spans="1:5">
      <c r="A19" s="5"/>
      <c r="B19" s="7"/>
      <c r="C19" s="5"/>
      <c r="D19" s="5"/>
      <c r="E19" s="11"/>
    </row>
    <row r="20" ht="22.5" customHeight="1" spans="1:5">
      <c r="A20" s="5"/>
      <c r="B20" s="7"/>
      <c r="C20" s="5"/>
      <c r="D20" s="5"/>
      <c r="E20" s="11"/>
    </row>
    <row r="21" ht="22.5" customHeight="1" spans="1:5">
      <c r="A21" s="5"/>
      <c r="B21" s="7"/>
      <c r="C21" s="5"/>
      <c r="D21" s="5"/>
      <c r="E21" s="11"/>
    </row>
    <row r="22" ht="22.5" customHeight="1" spans="1:5">
      <c r="A22" s="5"/>
      <c r="B22" s="7"/>
      <c r="C22" s="5"/>
      <c r="D22" s="5"/>
      <c r="E22" s="11"/>
    </row>
    <row r="23" ht="22.5" customHeight="1" spans="1:5">
      <c r="A23" s="5"/>
      <c r="B23" s="7"/>
      <c r="C23" s="5"/>
      <c r="D23" s="5"/>
      <c r="E23" s="11"/>
    </row>
    <row r="24" ht="22.5" customHeight="1" spans="1:5">
      <c r="A24" s="5"/>
      <c r="B24" s="7"/>
      <c r="C24" s="5"/>
      <c r="D24" s="5"/>
      <c r="E24" s="11"/>
    </row>
    <row r="25" ht="22.5" customHeight="1" spans="1:5">
      <c r="A25" s="5"/>
      <c r="B25" s="7"/>
      <c r="C25" s="5"/>
      <c r="D25" s="5"/>
      <c r="E25" s="11"/>
    </row>
    <row r="26" ht="22.5" customHeight="1" spans="1:5">
      <c r="A26" s="5"/>
      <c r="B26" s="7"/>
      <c r="C26" s="5"/>
      <c r="D26" s="5"/>
      <c r="E26" s="11"/>
    </row>
    <row r="27" ht="22.5" customHeight="1" spans="1:5">
      <c r="A27" s="5"/>
      <c r="B27" s="7"/>
      <c r="C27" s="5"/>
      <c r="D27" s="5"/>
      <c r="E27" s="11"/>
    </row>
    <row r="28" ht="22.5" customHeight="1" spans="1:5">
      <c r="A28" s="5"/>
      <c r="B28" s="7"/>
      <c r="C28" s="5"/>
      <c r="D28" s="5"/>
      <c r="E28" s="11"/>
    </row>
    <row r="29" ht="22.5" customHeight="1" spans="1:5">
      <c r="A29" s="5"/>
      <c r="B29" s="7"/>
      <c r="C29" s="5"/>
      <c r="D29" s="5"/>
      <c r="E29" s="11"/>
    </row>
    <row r="30" ht="22.5" customHeight="1" spans="1:5">
      <c r="A30" s="5"/>
      <c r="B30" s="7"/>
      <c r="C30" s="5"/>
      <c r="D30" s="5"/>
      <c r="E30" s="11"/>
    </row>
    <row r="31" ht="22.5" customHeight="1" spans="1:5">
      <c r="A31" s="5"/>
      <c r="B31" s="7"/>
      <c r="C31" s="5"/>
      <c r="D31" s="5"/>
      <c r="E31" s="11"/>
    </row>
    <row r="32" ht="22.5" customHeight="1" spans="1:5">
      <c r="A32" s="13" t="s">
        <v>787</v>
      </c>
      <c r="B32" s="22"/>
      <c r="C32" s="22"/>
      <c r="D32" s="22"/>
      <c r="E32" s="16" t="s">
        <v>1861</v>
      </c>
    </row>
    <row r="33" ht="7.5" customHeight="1"/>
    <row r="34" ht="19.5" customHeight="1" spans="1:1">
      <c r="A34" s="28" t="s">
        <v>788</v>
      </c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workbookViewId="0">
      <selection activeCell="A1" sqref="A1:M1"/>
    </sheetView>
  </sheetViews>
  <sheetFormatPr defaultColWidth="9.14285714285714" defaultRowHeight="12.75"/>
  <cols>
    <col min="1" max="1" width="6.71428571428571" customWidth="1"/>
    <col min="2" max="2" width="12.7142857142857" customWidth="1"/>
    <col min="3" max="3" width="21.5714285714286" customWidth="1"/>
    <col min="4" max="4" width="22.8571428571429" customWidth="1"/>
    <col min="5" max="5" width="7.85714285714286" customWidth="1"/>
    <col min="6" max="7" width="9.42857142857143" customWidth="1"/>
    <col min="8" max="8" width="10.7142857142857" customWidth="1"/>
    <col min="9" max="13" width="9.42857142857143" customWidth="1"/>
  </cols>
  <sheetData>
    <row r="1" ht="45" customHeight="1" spans="1:1">
      <c r="A1" s="1" t="s">
        <v>789</v>
      </c>
    </row>
    <row r="2" ht="22.5" customHeight="1" spans="1:13">
      <c r="A2" s="2" t="s">
        <v>1851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3"/>
      <c r="L2" s="3"/>
      <c r="M2" s="3"/>
    </row>
    <row r="3" ht="22.5" customHeight="1" spans="1:13">
      <c r="A3" s="5" t="s">
        <v>2</v>
      </c>
      <c r="B3" s="5" t="s">
        <v>116</v>
      </c>
      <c r="C3" s="5" t="s">
        <v>117</v>
      </c>
      <c r="D3" s="5" t="s">
        <v>118</v>
      </c>
      <c r="E3" s="5" t="s">
        <v>119</v>
      </c>
      <c r="F3" s="5" t="s">
        <v>120</v>
      </c>
      <c r="G3" s="5" t="s">
        <v>121</v>
      </c>
      <c r="H3" s="5" t="s">
        <v>122</v>
      </c>
      <c r="I3" s="5" t="s">
        <v>123</v>
      </c>
      <c r="J3" s="12"/>
      <c r="K3" s="12"/>
      <c r="L3" s="12"/>
      <c r="M3" s="6" t="s">
        <v>124</v>
      </c>
    </row>
    <row r="4" ht="22.5" customHeight="1" spans="1:13">
      <c r="A4" s="25"/>
      <c r="B4" s="25"/>
      <c r="C4" s="25"/>
      <c r="D4" s="25"/>
      <c r="E4" s="25"/>
      <c r="F4" s="25"/>
      <c r="G4" s="25"/>
      <c r="H4" s="25"/>
      <c r="I4" s="5" t="s">
        <v>125</v>
      </c>
      <c r="J4" s="5" t="s">
        <v>126</v>
      </c>
      <c r="K4" s="5" t="s">
        <v>127</v>
      </c>
      <c r="L4" s="6" t="s">
        <v>128</v>
      </c>
      <c r="M4" s="27"/>
    </row>
    <row r="5" ht="22.5" customHeight="1" spans="1:13">
      <c r="A5" s="5" t="s">
        <v>10</v>
      </c>
      <c r="B5" s="7" t="s">
        <v>2457</v>
      </c>
      <c r="C5" s="7" t="s">
        <v>2458</v>
      </c>
      <c r="D5" s="7" t="s">
        <v>2459</v>
      </c>
      <c r="E5" s="5" t="s">
        <v>2460</v>
      </c>
      <c r="F5" s="8" t="s">
        <v>10</v>
      </c>
      <c r="G5" s="20" t="s">
        <v>2461</v>
      </c>
      <c r="H5" s="20" t="s">
        <v>2461</v>
      </c>
      <c r="I5" s="20" t="s">
        <v>647</v>
      </c>
      <c r="J5" s="20" t="s">
        <v>2462</v>
      </c>
      <c r="K5" s="20"/>
      <c r="L5" s="20"/>
      <c r="M5" s="21"/>
    </row>
    <row r="6" ht="28.5" customHeight="1" spans="1:13">
      <c r="A6" s="5" t="s">
        <v>41</v>
      </c>
      <c r="B6" s="7" t="s">
        <v>2463</v>
      </c>
      <c r="C6" s="7" t="s">
        <v>2464</v>
      </c>
      <c r="D6" s="7" t="s">
        <v>2465</v>
      </c>
      <c r="E6" s="5" t="s">
        <v>2460</v>
      </c>
      <c r="F6" s="8" t="s">
        <v>10</v>
      </c>
      <c r="G6" s="20" t="s">
        <v>2466</v>
      </c>
      <c r="H6" s="20" t="s">
        <v>2466</v>
      </c>
      <c r="I6" s="20" t="s">
        <v>2467</v>
      </c>
      <c r="J6" s="20" t="s">
        <v>2468</v>
      </c>
      <c r="K6" s="20"/>
      <c r="L6" s="20"/>
      <c r="M6" s="21"/>
    </row>
    <row r="7" ht="22.5" customHeight="1" spans="1:13">
      <c r="A7" s="5" t="s">
        <v>44</v>
      </c>
      <c r="B7" s="7" t="s">
        <v>2469</v>
      </c>
      <c r="C7" s="7" t="s">
        <v>2458</v>
      </c>
      <c r="D7" s="7" t="s">
        <v>2470</v>
      </c>
      <c r="E7" s="5" t="s">
        <v>2460</v>
      </c>
      <c r="F7" s="8" t="s">
        <v>10</v>
      </c>
      <c r="G7" s="20" t="s">
        <v>2471</v>
      </c>
      <c r="H7" s="20" t="s">
        <v>2471</v>
      </c>
      <c r="I7" s="20" t="s">
        <v>2472</v>
      </c>
      <c r="J7" s="20" t="s">
        <v>2473</v>
      </c>
      <c r="K7" s="20"/>
      <c r="L7" s="20"/>
      <c r="M7" s="21"/>
    </row>
    <row r="8" ht="22.5" customHeight="1" spans="1:13">
      <c r="A8" s="5"/>
      <c r="B8" s="7"/>
      <c r="C8" s="7"/>
      <c r="D8" s="7"/>
      <c r="E8" s="5"/>
      <c r="F8" s="8"/>
      <c r="G8" s="20"/>
      <c r="H8" s="20"/>
      <c r="I8" s="20"/>
      <c r="J8" s="20"/>
      <c r="K8" s="20"/>
      <c r="L8" s="20"/>
      <c r="M8" s="21"/>
    </row>
    <row r="9" ht="22.5" customHeight="1" spans="1:13">
      <c r="A9" s="5"/>
      <c r="B9" s="7"/>
      <c r="C9" s="7"/>
      <c r="D9" s="7"/>
      <c r="E9" s="5"/>
      <c r="F9" s="8"/>
      <c r="G9" s="20"/>
      <c r="H9" s="20"/>
      <c r="I9" s="20"/>
      <c r="J9" s="20"/>
      <c r="K9" s="20"/>
      <c r="L9" s="20"/>
      <c r="M9" s="21"/>
    </row>
    <row r="10" ht="22.5" customHeight="1" spans="1:13">
      <c r="A10" s="5"/>
      <c r="B10" s="7"/>
      <c r="C10" s="7"/>
      <c r="D10" s="7"/>
      <c r="E10" s="5"/>
      <c r="F10" s="8"/>
      <c r="G10" s="20"/>
      <c r="H10" s="20"/>
      <c r="I10" s="20"/>
      <c r="J10" s="20"/>
      <c r="K10" s="20"/>
      <c r="L10" s="20"/>
      <c r="M10" s="21"/>
    </row>
    <row r="11" ht="22.5" customHeight="1" spans="1:13">
      <c r="A11" s="5"/>
      <c r="B11" s="7"/>
      <c r="C11" s="7"/>
      <c r="D11" s="7"/>
      <c r="E11" s="5"/>
      <c r="F11" s="8"/>
      <c r="G11" s="20"/>
      <c r="H11" s="20"/>
      <c r="I11" s="20"/>
      <c r="J11" s="20"/>
      <c r="K11" s="20"/>
      <c r="L11" s="20"/>
      <c r="M11" s="21"/>
    </row>
    <row r="12" ht="22.5" customHeight="1" spans="1:13">
      <c r="A12" s="5"/>
      <c r="B12" s="7"/>
      <c r="C12" s="7"/>
      <c r="D12" s="7"/>
      <c r="E12" s="5"/>
      <c r="F12" s="8"/>
      <c r="G12" s="20"/>
      <c r="H12" s="20"/>
      <c r="I12" s="20"/>
      <c r="J12" s="20"/>
      <c r="K12" s="20"/>
      <c r="L12" s="20"/>
      <c r="M12" s="21"/>
    </row>
    <row r="13" ht="22.5" customHeight="1" spans="1:13">
      <c r="A13" s="5"/>
      <c r="B13" s="7"/>
      <c r="C13" s="7"/>
      <c r="D13" s="7"/>
      <c r="E13" s="5"/>
      <c r="F13" s="8"/>
      <c r="G13" s="20"/>
      <c r="H13" s="20"/>
      <c r="I13" s="20"/>
      <c r="J13" s="20"/>
      <c r="K13" s="20"/>
      <c r="L13" s="20"/>
      <c r="M13" s="21"/>
    </row>
    <row r="14" ht="22.5" customHeight="1" spans="1:13">
      <c r="A14" s="5"/>
      <c r="B14" s="7"/>
      <c r="C14" s="7"/>
      <c r="D14" s="7"/>
      <c r="E14" s="5"/>
      <c r="F14" s="8"/>
      <c r="G14" s="20"/>
      <c r="H14" s="20"/>
      <c r="I14" s="20"/>
      <c r="J14" s="20"/>
      <c r="K14" s="20"/>
      <c r="L14" s="20"/>
      <c r="M14" s="21"/>
    </row>
    <row r="15" ht="22.5" customHeight="1" spans="1:13">
      <c r="A15" s="5"/>
      <c r="B15" s="7"/>
      <c r="C15" s="7"/>
      <c r="D15" s="7"/>
      <c r="E15" s="5"/>
      <c r="F15" s="8"/>
      <c r="G15" s="20"/>
      <c r="H15" s="20"/>
      <c r="I15" s="20"/>
      <c r="J15" s="20"/>
      <c r="K15" s="20"/>
      <c r="L15" s="20"/>
      <c r="M15" s="21"/>
    </row>
    <row r="16" ht="22.5" customHeight="1" spans="1:13">
      <c r="A16" s="5"/>
      <c r="B16" s="7"/>
      <c r="C16" s="7"/>
      <c r="D16" s="7"/>
      <c r="E16" s="5"/>
      <c r="F16" s="8"/>
      <c r="G16" s="20"/>
      <c r="H16" s="20"/>
      <c r="I16" s="20"/>
      <c r="J16" s="20"/>
      <c r="K16" s="20"/>
      <c r="L16" s="20"/>
      <c r="M16" s="21"/>
    </row>
    <row r="17" ht="22.5" customHeight="1" spans="1:13">
      <c r="A17" s="5"/>
      <c r="B17" s="7"/>
      <c r="C17" s="7"/>
      <c r="D17" s="7"/>
      <c r="E17" s="5"/>
      <c r="F17" s="8"/>
      <c r="G17" s="20"/>
      <c r="H17" s="20"/>
      <c r="I17" s="20"/>
      <c r="J17" s="20"/>
      <c r="K17" s="20"/>
      <c r="L17" s="20"/>
      <c r="M17" s="21"/>
    </row>
    <row r="18" ht="22.5" customHeight="1" spans="1:13">
      <c r="A18" s="5"/>
      <c r="B18" s="7"/>
      <c r="C18" s="7"/>
      <c r="D18" s="7"/>
      <c r="E18" s="5"/>
      <c r="F18" s="8"/>
      <c r="G18" s="20"/>
      <c r="H18" s="20"/>
      <c r="I18" s="20"/>
      <c r="J18" s="20"/>
      <c r="K18" s="20"/>
      <c r="L18" s="20"/>
      <c r="M18" s="21"/>
    </row>
    <row r="19" ht="22.5" customHeight="1" spans="1:13">
      <c r="A19" s="5"/>
      <c r="B19" s="7"/>
      <c r="C19" s="7"/>
      <c r="D19" s="7"/>
      <c r="E19" s="5"/>
      <c r="F19" s="8"/>
      <c r="G19" s="20"/>
      <c r="H19" s="20"/>
      <c r="I19" s="20"/>
      <c r="J19" s="20"/>
      <c r="K19" s="20"/>
      <c r="L19" s="20"/>
      <c r="M19" s="21"/>
    </row>
    <row r="20" ht="22.5" customHeight="1" spans="1:13">
      <c r="A20" s="5" t="s">
        <v>236</v>
      </c>
      <c r="B20" s="12"/>
      <c r="C20" s="12"/>
      <c r="D20" s="12"/>
      <c r="E20" s="12"/>
      <c r="F20" s="12"/>
      <c r="G20" s="12"/>
      <c r="H20" s="20" t="s">
        <v>1858</v>
      </c>
      <c r="I20" s="20" t="s">
        <v>1859</v>
      </c>
      <c r="J20" s="20" t="s">
        <v>1860</v>
      </c>
      <c r="K20" s="20"/>
      <c r="L20" s="20"/>
      <c r="M20" s="6"/>
    </row>
    <row r="21" ht="22.5" customHeight="1" spans="1:13">
      <c r="A21" s="13" t="s">
        <v>845</v>
      </c>
      <c r="B21" s="22"/>
      <c r="C21" s="22"/>
      <c r="D21" s="22"/>
      <c r="E21" s="22"/>
      <c r="F21" s="22"/>
      <c r="G21" s="22"/>
      <c r="H21" s="23" t="s">
        <v>1858</v>
      </c>
      <c r="I21" s="23" t="s">
        <v>1859</v>
      </c>
      <c r="J21" s="23" t="s">
        <v>1860</v>
      </c>
      <c r="K21" s="23"/>
      <c r="L21" s="23"/>
      <c r="M21" s="24"/>
    </row>
    <row r="22" ht="7.5" customHeight="1"/>
    <row r="23" ht="22.5" customHeight="1" spans="1:1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17" t="s">
        <v>56</v>
      </c>
    </row>
  </sheetData>
  <mergeCells count="16">
    <mergeCell ref="A1:M1"/>
    <mergeCell ref="A2:I2"/>
    <mergeCell ref="J2:M2"/>
    <mergeCell ref="I3:L3"/>
    <mergeCell ref="A20:G20"/>
    <mergeCell ref="A21:G21"/>
    <mergeCell ref="L23:M23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workbookViewId="0">
      <selection activeCell="A1" sqref="A1:O1"/>
    </sheetView>
  </sheetViews>
  <sheetFormatPr defaultColWidth="9.14285714285714" defaultRowHeight="12.75"/>
  <cols>
    <col min="1" max="1" width="5" customWidth="1"/>
    <col min="2" max="2" width="11.2857142857143" customWidth="1"/>
    <col min="3" max="3" width="25.5714285714286" customWidth="1"/>
    <col min="4" max="14" width="8.57142857142857" customWidth="1"/>
    <col min="15" max="15" width="12.1428571428571" customWidth="1"/>
  </cols>
  <sheetData>
    <row r="1" ht="45" customHeight="1" spans="1:1">
      <c r="A1" s="1" t="s">
        <v>846</v>
      </c>
    </row>
    <row r="2" ht="22.5" customHeight="1" spans="1:15">
      <c r="A2" s="2" t="s">
        <v>1851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1</v>
      </c>
      <c r="N2" s="3"/>
      <c r="O2" s="3"/>
    </row>
    <row r="3" ht="22.5" customHeight="1" spans="1:15">
      <c r="A3" s="5" t="s">
        <v>472</v>
      </c>
      <c r="B3" s="5" t="s">
        <v>473</v>
      </c>
      <c r="C3" s="5" t="s">
        <v>474</v>
      </c>
      <c r="D3" s="5" t="s">
        <v>119</v>
      </c>
      <c r="E3" s="5" t="s">
        <v>475</v>
      </c>
      <c r="F3" s="5" t="s">
        <v>476</v>
      </c>
      <c r="G3" s="12"/>
      <c r="H3" s="12"/>
      <c r="I3" s="12"/>
      <c r="J3" s="12"/>
      <c r="K3" s="12"/>
      <c r="L3" s="12"/>
      <c r="M3" s="12"/>
      <c r="N3" s="12"/>
      <c r="O3" s="6" t="s">
        <v>477</v>
      </c>
    </row>
    <row r="4" ht="25.5" customHeight="1" spans="1:15">
      <c r="A4" s="25"/>
      <c r="B4" s="25"/>
      <c r="C4" s="25"/>
      <c r="D4" s="25"/>
      <c r="E4" s="25"/>
      <c r="F4" s="5" t="s">
        <v>478</v>
      </c>
      <c r="G4" s="5" t="s">
        <v>479</v>
      </c>
      <c r="H4" s="5" t="s">
        <v>480</v>
      </c>
      <c r="I4" s="5" t="s">
        <v>481</v>
      </c>
      <c r="J4" s="5" t="s">
        <v>482</v>
      </c>
      <c r="K4" s="5" t="s">
        <v>483</v>
      </c>
      <c r="L4" s="5" t="s">
        <v>484</v>
      </c>
      <c r="M4" s="5" t="s">
        <v>485</v>
      </c>
      <c r="N4" s="6" t="s">
        <v>486</v>
      </c>
      <c r="O4" s="27"/>
    </row>
    <row r="5" ht="28.5" customHeight="1" spans="1:15">
      <c r="A5" s="5" t="s">
        <v>10</v>
      </c>
      <c r="B5" s="7" t="s">
        <v>2457</v>
      </c>
      <c r="C5" s="7" t="s">
        <v>2474</v>
      </c>
      <c r="D5" s="5" t="s">
        <v>2460</v>
      </c>
      <c r="E5" s="8" t="s">
        <v>10</v>
      </c>
      <c r="F5" s="20" t="s">
        <v>647</v>
      </c>
      <c r="G5" s="20" t="s">
        <v>2462</v>
      </c>
      <c r="H5" s="20" t="s">
        <v>2475</v>
      </c>
      <c r="I5" s="20"/>
      <c r="J5" s="20"/>
      <c r="K5" s="20" t="s">
        <v>2476</v>
      </c>
      <c r="L5" s="20" t="s">
        <v>2477</v>
      </c>
      <c r="M5" s="20"/>
      <c r="N5" s="20" t="s">
        <v>2461</v>
      </c>
      <c r="O5" s="11" t="s">
        <v>2461</v>
      </c>
    </row>
    <row r="6" ht="28.5" customHeight="1" spans="1:15">
      <c r="A6" s="5"/>
      <c r="B6" s="7" t="s">
        <v>2478</v>
      </c>
      <c r="C6" s="7" t="s">
        <v>2479</v>
      </c>
      <c r="D6" s="5" t="s">
        <v>919</v>
      </c>
      <c r="E6" s="8" t="s">
        <v>2480</v>
      </c>
      <c r="F6" s="20" t="s">
        <v>1677</v>
      </c>
      <c r="G6" s="20" t="s">
        <v>674</v>
      </c>
      <c r="H6" s="20" t="s">
        <v>2481</v>
      </c>
      <c r="I6" s="20"/>
      <c r="J6" s="20"/>
      <c r="K6" s="20" t="s">
        <v>721</v>
      </c>
      <c r="L6" s="20" t="s">
        <v>517</v>
      </c>
      <c r="M6" s="20"/>
      <c r="N6" s="20" t="s">
        <v>2482</v>
      </c>
      <c r="O6" s="11" t="s">
        <v>2483</v>
      </c>
    </row>
    <row r="7" ht="28.5" customHeight="1" spans="1:15">
      <c r="A7" s="5" t="s">
        <v>41</v>
      </c>
      <c r="B7" s="7" t="s">
        <v>2463</v>
      </c>
      <c r="C7" s="7" t="s">
        <v>2484</v>
      </c>
      <c r="D7" s="5" t="s">
        <v>2460</v>
      </c>
      <c r="E7" s="8" t="s">
        <v>10</v>
      </c>
      <c r="F7" s="20" t="s">
        <v>2467</v>
      </c>
      <c r="G7" s="20" t="s">
        <v>2468</v>
      </c>
      <c r="H7" s="20"/>
      <c r="I7" s="20"/>
      <c r="J7" s="20"/>
      <c r="K7" s="20" t="s">
        <v>2485</v>
      </c>
      <c r="L7" s="20" t="s">
        <v>2486</v>
      </c>
      <c r="M7" s="20"/>
      <c r="N7" s="20" t="s">
        <v>2466</v>
      </c>
      <c r="O7" s="11" t="s">
        <v>2466</v>
      </c>
    </row>
    <row r="8" ht="22.5" customHeight="1" spans="1:15">
      <c r="A8" s="5"/>
      <c r="B8" s="7" t="s">
        <v>2487</v>
      </c>
      <c r="C8" s="7" t="s">
        <v>2488</v>
      </c>
      <c r="D8" s="5" t="s">
        <v>2489</v>
      </c>
      <c r="E8" s="8" t="s">
        <v>2490</v>
      </c>
      <c r="F8" s="20" t="s">
        <v>2491</v>
      </c>
      <c r="G8" s="20" t="s">
        <v>2492</v>
      </c>
      <c r="H8" s="20"/>
      <c r="I8" s="20"/>
      <c r="J8" s="20"/>
      <c r="K8" s="20" t="s">
        <v>2493</v>
      </c>
      <c r="L8" s="20" t="s">
        <v>2494</v>
      </c>
      <c r="M8" s="20"/>
      <c r="N8" s="20" t="s">
        <v>2495</v>
      </c>
      <c r="O8" s="11" t="s">
        <v>2466</v>
      </c>
    </row>
    <row r="9" ht="28.5" customHeight="1" spans="1:15">
      <c r="A9" s="5" t="s">
        <v>44</v>
      </c>
      <c r="B9" s="7" t="s">
        <v>2469</v>
      </c>
      <c r="C9" s="7" t="s">
        <v>2496</v>
      </c>
      <c r="D9" s="5" t="s">
        <v>2460</v>
      </c>
      <c r="E9" s="8" t="s">
        <v>10</v>
      </c>
      <c r="F9" s="20" t="s">
        <v>2472</v>
      </c>
      <c r="G9" s="20" t="s">
        <v>2473</v>
      </c>
      <c r="H9" s="20" t="s">
        <v>2497</v>
      </c>
      <c r="I9" s="20"/>
      <c r="J9" s="20"/>
      <c r="K9" s="20" t="s">
        <v>2498</v>
      </c>
      <c r="L9" s="20" t="s">
        <v>2499</v>
      </c>
      <c r="M9" s="20"/>
      <c r="N9" s="20" t="s">
        <v>2471</v>
      </c>
      <c r="O9" s="11" t="s">
        <v>2471</v>
      </c>
    </row>
    <row r="10" ht="22.5" customHeight="1" spans="1:15">
      <c r="A10" s="5"/>
      <c r="B10" s="7" t="s">
        <v>2500</v>
      </c>
      <c r="C10" s="7" t="s">
        <v>2501</v>
      </c>
      <c r="D10" s="5" t="s">
        <v>2489</v>
      </c>
      <c r="E10" s="8" t="s">
        <v>2502</v>
      </c>
      <c r="F10" s="20" t="s">
        <v>2503</v>
      </c>
      <c r="G10" s="20" t="s">
        <v>616</v>
      </c>
      <c r="H10" s="20" t="s">
        <v>2504</v>
      </c>
      <c r="I10" s="20"/>
      <c r="J10" s="20"/>
      <c r="K10" s="20" t="s">
        <v>2505</v>
      </c>
      <c r="L10" s="20" t="s">
        <v>2506</v>
      </c>
      <c r="M10" s="20"/>
      <c r="N10" s="20" t="s">
        <v>2507</v>
      </c>
      <c r="O10" s="11" t="s">
        <v>2508</v>
      </c>
    </row>
    <row r="11" ht="22.5" customHeight="1" spans="1:15">
      <c r="A11" s="5"/>
      <c r="B11" s="7"/>
      <c r="C11" s="7"/>
      <c r="D11" s="5"/>
      <c r="E11" s="8"/>
      <c r="F11" s="20"/>
      <c r="G11" s="20"/>
      <c r="H11" s="20"/>
      <c r="I11" s="20"/>
      <c r="J11" s="20"/>
      <c r="K11" s="20"/>
      <c r="L11" s="20"/>
      <c r="M11" s="20"/>
      <c r="N11" s="20"/>
      <c r="O11" s="11"/>
    </row>
    <row r="12" ht="22.5" customHeight="1" spans="1:15">
      <c r="A12" s="5"/>
      <c r="B12" s="7"/>
      <c r="C12" s="7"/>
      <c r="D12" s="5"/>
      <c r="E12" s="8"/>
      <c r="F12" s="20"/>
      <c r="G12" s="20"/>
      <c r="H12" s="20"/>
      <c r="I12" s="20"/>
      <c r="J12" s="20"/>
      <c r="K12" s="20"/>
      <c r="L12" s="20"/>
      <c r="M12" s="20"/>
      <c r="N12" s="20"/>
      <c r="O12" s="11"/>
    </row>
    <row r="13" ht="22.5" customHeight="1" spans="1:15">
      <c r="A13" s="5"/>
      <c r="B13" s="7"/>
      <c r="C13" s="7"/>
      <c r="D13" s="5"/>
      <c r="E13" s="8"/>
      <c r="F13" s="20"/>
      <c r="G13" s="20"/>
      <c r="H13" s="20"/>
      <c r="I13" s="20"/>
      <c r="J13" s="20"/>
      <c r="K13" s="20"/>
      <c r="L13" s="20"/>
      <c r="M13" s="20"/>
      <c r="N13" s="20"/>
      <c r="O13" s="11"/>
    </row>
    <row r="14" ht="22.5" customHeight="1" spans="1:15">
      <c r="A14" s="5"/>
      <c r="B14" s="7"/>
      <c r="C14" s="7"/>
      <c r="D14" s="5"/>
      <c r="E14" s="8"/>
      <c r="F14" s="20"/>
      <c r="G14" s="20"/>
      <c r="H14" s="20"/>
      <c r="I14" s="20"/>
      <c r="J14" s="20"/>
      <c r="K14" s="20"/>
      <c r="L14" s="20"/>
      <c r="M14" s="20"/>
      <c r="N14" s="20"/>
      <c r="O14" s="11"/>
    </row>
    <row r="15" ht="22.5" customHeight="1" spans="1:15">
      <c r="A15" s="5"/>
      <c r="B15" s="7"/>
      <c r="C15" s="7"/>
      <c r="D15" s="5"/>
      <c r="E15" s="8"/>
      <c r="F15" s="20"/>
      <c r="G15" s="20"/>
      <c r="H15" s="20"/>
      <c r="I15" s="20"/>
      <c r="J15" s="20"/>
      <c r="K15" s="20"/>
      <c r="L15" s="20"/>
      <c r="M15" s="20"/>
      <c r="N15" s="20"/>
      <c r="O15" s="11"/>
    </row>
    <row r="16" ht="22.5" customHeight="1" spans="1:15">
      <c r="A16" s="5"/>
      <c r="B16" s="7"/>
      <c r="C16" s="7"/>
      <c r="D16" s="5"/>
      <c r="E16" s="8"/>
      <c r="F16" s="20"/>
      <c r="G16" s="20"/>
      <c r="H16" s="20"/>
      <c r="I16" s="20"/>
      <c r="J16" s="20"/>
      <c r="K16" s="20"/>
      <c r="L16" s="20"/>
      <c r="M16" s="20"/>
      <c r="N16" s="20"/>
      <c r="O16" s="11"/>
    </row>
    <row r="17" ht="22.5" customHeight="1" spans="1:15">
      <c r="A17" s="5"/>
      <c r="B17" s="7"/>
      <c r="C17" s="7"/>
      <c r="D17" s="5"/>
      <c r="E17" s="8"/>
      <c r="F17" s="20"/>
      <c r="G17" s="20"/>
      <c r="H17" s="20"/>
      <c r="I17" s="20"/>
      <c r="J17" s="20"/>
      <c r="K17" s="20"/>
      <c r="L17" s="20"/>
      <c r="M17" s="20"/>
      <c r="N17" s="20"/>
      <c r="O17" s="11"/>
    </row>
    <row r="18" ht="22.5" customHeight="1" spans="1:15">
      <c r="A18" s="5"/>
      <c r="B18" s="7"/>
      <c r="C18" s="7"/>
      <c r="D18" s="5"/>
      <c r="E18" s="8"/>
      <c r="F18" s="20"/>
      <c r="G18" s="20"/>
      <c r="H18" s="20"/>
      <c r="I18" s="20"/>
      <c r="J18" s="20"/>
      <c r="K18" s="20"/>
      <c r="L18" s="20"/>
      <c r="M18" s="20"/>
      <c r="N18" s="20"/>
      <c r="O18" s="11"/>
    </row>
    <row r="19" ht="22.5" customHeight="1" spans="1:15">
      <c r="A19" s="5"/>
      <c r="B19" s="7"/>
      <c r="C19" s="7"/>
      <c r="D19" s="5"/>
      <c r="E19" s="8"/>
      <c r="F19" s="20"/>
      <c r="G19" s="20"/>
      <c r="H19" s="20"/>
      <c r="I19" s="20"/>
      <c r="J19" s="20"/>
      <c r="K19" s="20"/>
      <c r="L19" s="20"/>
      <c r="M19" s="20"/>
      <c r="N19" s="20"/>
      <c r="O19" s="11"/>
    </row>
    <row r="20" ht="22.5" customHeight="1" spans="1:15">
      <c r="A20" s="13" t="s">
        <v>469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16" t="s">
        <v>1858</v>
      </c>
    </row>
    <row r="21" ht="7.5" customHeight="1"/>
    <row r="22" ht="22.5" customHeight="1" spans="1:1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17" t="s">
        <v>547</v>
      </c>
    </row>
  </sheetData>
  <mergeCells count="11">
    <mergeCell ref="A1:O1"/>
    <mergeCell ref="A2:L2"/>
    <mergeCell ref="M2:O2"/>
    <mergeCell ref="F3:N3"/>
    <mergeCell ref="A20:N20"/>
    <mergeCell ref="A3:A4"/>
    <mergeCell ref="B3:B4"/>
    <mergeCell ref="C3:C4"/>
    <mergeCell ref="D3:D4"/>
    <mergeCell ref="E3:E4"/>
    <mergeCell ref="O3:O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E1"/>
    </sheetView>
  </sheetViews>
  <sheetFormatPr defaultColWidth="9.14285714285714" defaultRowHeight="12.75" outlineLevelCol="4"/>
  <cols>
    <col min="1" max="1" width="9.28571428571429" customWidth="1"/>
    <col min="2" max="2" width="36.8571428571429" customWidth="1"/>
    <col min="3" max="3" width="10.8571428571429" customWidth="1"/>
    <col min="4" max="4" width="13" customWidth="1"/>
    <col min="5" max="5" width="26.7142857142857" customWidth="1"/>
  </cols>
  <sheetData>
    <row r="1" ht="45" customHeight="1" spans="1:1">
      <c r="A1" s="1" t="s">
        <v>885</v>
      </c>
    </row>
    <row r="2" ht="26.25" customHeight="1" spans="1:5">
      <c r="A2" s="2" t="s">
        <v>2509</v>
      </c>
      <c r="B2" s="3"/>
      <c r="C2" s="3"/>
      <c r="D2" s="3"/>
      <c r="E2" s="4" t="s">
        <v>1</v>
      </c>
    </row>
    <row r="3" ht="26.25" customHeight="1" spans="1:5">
      <c r="A3" s="5" t="s">
        <v>2</v>
      </c>
      <c r="B3" s="5" t="s">
        <v>780</v>
      </c>
      <c r="C3" s="5" t="s">
        <v>887</v>
      </c>
      <c r="D3" s="5" t="s">
        <v>4</v>
      </c>
      <c r="E3" s="6" t="s">
        <v>124</v>
      </c>
    </row>
    <row r="4" ht="26.25" customHeight="1" spans="1:5">
      <c r="A4" s="5" t="s">
        <v>10</v>
      </c>
      <c r="B4" s="7" t="s">
        <v>888</v>
      </c>
      <c r="C4" s="5" t="s">
        <v>889</v>
      </c>
      <c r="D4" s="20"/>
      <c r="E4" s="6" t="s">
        <v>890</v>
      </c>
    </row>
    <row r="5" ht="26.25" customHeight="1" spans="1:5">
      <c r="A5" s="5" t="s">
        <v>17</v>
      </c>
      <c r="B5" s="7" t="s">
        <v>891</v>
      </c>
      <c r="C5" s="5" t="s">
        <v>889</v>
      </c>
      <c r="D5" s="20"/>
      <c r="E5" s="6"/>
    </row>
    <row r="6" ht="26.25" customHeight="1" spans="1:5">
      <c r="A6" s="5" t="s">
        <v>19</v>
      </c>
      <c r="B6" s="7" t="s">
        <v>892</v>
      </c>
      <c r="C6" s="5" t="s">
        <v>889</v>
      </c>
      <c r="D6" s="20"/>
      <c r="E6" s="6"/>
    </row>
    <row r="7" ht="26.25" customHeight="1" spans="1:5">
      <c r="A7" s="5" t="s">
        <v>21</v>
      </c>
      <c r="B7" s="7" t="s">
        <v>893</v>
      </c>
      <c r="C7" s="5" t="s">
        <v>889</v>
      </c>
      <c r="D7" s="20"/>
      <c r="E7" s="6"/>
    </row>
    <row r="8" ht="26.25" customHeight="1" spans="1:5">
      <c r="A8" s="5" t="s">
        <v>41</v>
      </c>
      <c r="B8" s="7" t="s">
        <v>6</v>
      </c>
      <c r="C8" s="5" t="s">
        <v>889</v>
      </c>
      <c r="D8" s="20" t="s">
        <v>13</v>
      </c>
      <c r="E8" s="6"/>
    </row>
    <row r="9" ht="26.25" customHeight="1" spans="1:5">
      <c r="A9" s="5" t="s">
        <v>894</v>
      </c>
      <c r="B9" s="7" t="s">
        <v>895</v>
      </c>
      <c r="C9" s="5"/>
      <c r="D9" s="8" t="s">
        <v>896</v>
      </c>
      <c r="E9" s="6" t="s">
        <v>897</v>
      </c>
    </row>
    <row r="10" ht="26.25" customHeight="1" spans="1:5">
      <c r="A10" s="5" t="s">
        <v>898</v>
      </c>
      <c r="B10" s="7" t="s">
        <v>899</v>
      </c>
      <c r="C10" s="5" t="s">
        <v>889</v>
      </c>
      <c r="D10" s="20" t="s">
        <v>13</v>
      </c>
      <c r="E10" s="6" t="s">
        <v>900</v>
      </c>
    </row>
    <row r="11" ht="26.25" customHeight="1" spans="1:5">
      <c r="A11" s="5" t="s">
        <v>44</v>
      </c>
      <c r="B11" s="7" t="s">
        <v>901</v>
      </c>
      <c r="C11" s="5" t="s">
        <v>889</v>
      </c>
      <c r="D11" s="20"/>
      <c r="E11" s="6" t="s">
        <v>902</v>
      </c>
    </row>
    <row r="12" ht="26.25" customHeight="1" spans="1:5">
      <c r="A12" s="5" t="s">
        <v>47</v>
      </c>
      <c r="B12" s="7" t="s">
        <v>903</v>
      </c>
      <c r="C12" s="5" t="s">
        <v>889</v>
      </c>
      <c r="D12" s="20"/>
      <c r="E12" s="6" t="s">
        <v>904</v>
      </c>
    </row>
    <row r="13" ht="26.25" customHeight="1" spans="1:5">
      <c r="A13" s="5"/>
      <c r="B13" s="7"/>
      <c r="C13" s="5"/>
      <c r="D13" s="20"/>
      <c r="E13" s="6"/>
    </row>
    <row r="14" ht="26.25" customHeight="1" spans="1:5">
      <c r="A14" s="5"/>
      <c r="B14" s="7"/>
      <c r="C14" s="5"/>
      <c r="D14" s="20"/>
      <c r="E14" s="6"/>
    </row>
    <row r="15" ht="26.25" customHeight="1" spans="1:5">
      <c r="A15" s="5"/>
      <c r="B15" s="7"/>
      <c r="C15" s="5"/>
      <c r="D15" s="20"/>
      <c r="E15" s="6"/>
    </row>
    <row r="16" ht="26.25" customHeight="1" spans="1:5">
      <c r="A16" s="5"/>
      <c r="B16" s="7"/>
      <c r="C16" s="5"/>
      <c r="D16" s="20"/>
      <c r="E16" s="6"/>
    </row>
    <row r="17" ht="26.25" customHeight="1" spans="1:5">
      <c r="A17" s="5"/>
      <c r="B17" s="7"/>
      <c r="C17" s="5"/>
      <c r="D17" s="20"/>
      <c r="E17" s="6"/>
    </row>
    <row r="18" ht="26.25" customHeight="1" spans="1:5">
      <c r="A18" s="5"/>
      <c r="B18" s="7"/>
      <c r="C18" s="5"/>
      <c r="D18" s="20"/>
      <c r="E18" s="6"/>
    </row>
    <row r="19" ht="26.25" customHeight="1" spans="1:5">
      <c r="A19" s="5"/>
      <c r="B19" s="7"/>
      <c r="C19" s="5"/>
      <c r="D19" s="20"/>
      <c r="E19" s="6"/>
    </row>
    <row r="20" ht="26.25" customHeight="1" spans="1:5">
      <c r="A20" s="5"/>
      <c r="B20" s="7"/>
      <c r="C20" s="5"/>
      <c r="D20" s="20"/>
      <c r="E20" s="6"/>
    </row>
    <row r="21" ht="26.25" customHeight="1" spans="1:5">
      <c r="A21" s="5"/>
      <c r="B21" s="7"/>
      <c r="C21" s="5"/>
      <c r="D21" s="20"/>
      <c r="E21" s="6"/>
    </row>
    <row r="22" ht="26.25" customHeight="1" spans="1:5">
      <c r="A22" s="5"/>
      <c r="B22" s="7"/>
      <c r="C22" s="5"/>
      <c r="D22" s="20"/>
      <c r="E22" s="6"/>
    </row>
    <row r="23" ht="26.25" customHeight="1" spans="1:5">
      <c r="A23" s="5"/>
      <c r="B23" s="7"/>
      <c r="C23" s="5"/>
      <c r="D23" s="20"/>
      <c r="E23" s="6"/>
    </row>
    <row r="24" ht="26.25" customHeight="1" spans="1:5">
      <c r="A24" s="5"/>
      <c r="B24" s="7"/>
      <c r="C24" s="5"/>
      <c r="D24" s="20"/>
      <c r="E24" s="6"/>
    </row>
    <row r="25" ht="26.25" customHeight="1" spans="1:5">
      <c r="A25" s="5"/>
      <c r="B25" s="7"/>
      <c r="C25" s="5"/>
      <c r="D25" s="20"/>
      <c r="E25" s="6"/>
    </row>
    <row r="26" ht="26.25" customHeight="1" spans="1:5">
      <c r="A26" s="5"/>
      <c r="B26" s="7"/>
      <c r="C26" s="5"/>
      <c r="D26" s="20"/>
      <c r="E26" s="6"/>
    </row>
    <row r="27" ht="26.25" customHeight="1" spans="1:5">
      <c r="A27" s="5"/>
      <c r="B27" s="7"/>
      <c r="C27" s="5"/>
      <c r="D27" s="20"/>
      <c r="E27" s="6"/>
    </row>
    <row r="28" ht="26.25" customHeight="1" spans="1:5">
      <c r="A28" s="13" t="s">
        <v>905</v>
      </c>
      <c r="B28" s="22"/>
      <c r="C28" s="22"/>
      <c r="D28" s="23" t="s">
        <v>13</v>
      </c>
      <c r="E28" s="24" t="s">
        <v>896</v>
      </c>
    </row>
    <row r="29" ht="7.5" customHeight="1"/>
    <row r="30" ht="21.75" customHeight="1" spans="1:1">
      <c r="A30" s="17" t="s">
        <v>93</v>
      </c>
    </row>
  </sheetData>
  <mergeCells count="4">
    <mergeCell ref="A1:E1"/>
    <mergeCell ref="A2:D2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E1"/>
    </sheetView>
  </sheetViews>
  <sheetFormatPr defaultColWidth="9.14285714285714" defaultRowHeight="12.75" outlineLevelCol="4"/>
  <cols>
    <col min="1" max="1" width="6.14285714285714" customWidth="1"/>
    <col min="2" max="2" width="25.8571428571429" customWidth="1"/>
    <col min="3" max="3" width="33.2857142857143" customWidth="1"/>
    <col min="4" max="5" width="15.7142857142857" customWidth="1"/>
  </cols>
  <sheetData>
    <row r="1" ht="45" customHeight="1" spans="1:1">
      <c r="A1" s="1" t="s">
        <v>906</v>
      </c>
    </row>
    <row r="2" ht="26.25" customHeight="1" spans="1:5">
      <c r="A2" s="2" t="s">
        <v>2509</v>
      </c>
      <c r="B2" s="3"/>
      <c r="C2" s="3"/>
      <c r="D2" s="4" t="s">
        <v>1</v>
      </c>
      <c r="E2" s="3"/>
    </row>
    <row r="3" ht="26.25" customHeight="1" spans="1:5">
      <c r="A3" s="5" t="s">
        <v>2</v>
      </c>
      <c r="B3" s="5" t="s">
        <v>907</v>
      </c>
      <c r="C3" s="5" t="s">
        <v>908</v>
      </c>
      <c r="D3" s="5" t="s">
        <v>4</v>
      </c>
      <c r="E3" s="6" t="s">
        <v>124</v>
      </c>
    </row>
    <row r="4" ht="26.25" customHeight="1" spans="1:5">
      <c r="A4" s="5" t="s">
        <v>10</v>
      </c>
      <c r="B4" s="7" t="s">
        <v>2510</v>
      </c>
      <c r="C4" s="7" t="s">
        <v>2510</v>
      </c>
      <c r="D4" s="20" t="s">
        <v>2511</v>
      </c>
      <c r="E4" s="21"/>
    </row>
    <row r="5" ht="26.25" customHeight="1" spans="1:5">
      <c r="A5" s="5" t="s">
        <v>41</v>
      </c>
      <c r="B5" s="7" t="s">
        <v>2512</v>
      </c>
      <c r="C5" s="7" t="s">
        <v>2512</v>
      </c>
      <c r="D5" s="20" t="s">
        <v>2511</v>
      </c>
      <c r="E5" s="21"/>
    </row>
    <row r="6" ht="26.25" customHeight="1" spans="1:5">
      <c r="A6" s="5"/>
      <c r="B6" s="7"/>
      <c r="C6" s="7"/>
      <c r="D6" s="20"/>
      <c r="E6" s="21"/>
    </row>
    <row r="7" ht="26.25" customHeight="1" spans="1:5">
      <c r="A7" s="5"/>
      <c r="B7" s="7"/>
      <c r="C7" s="7"/>
      <c r="D7" s="20"/>
      <c r="E7" s="21"/>
    </row>
    <row r="8" ht="26.25" customHeight="1" spans="1:5">
      <c r="A8" s="5"/>
      <c r="B8" s="7"/>
      <c r="C8" s="7"/>
      <c r="D8" s="20"/>
      <c r="E8" s="21"/>
    </row>
    <row r="9" ht="26.25" customHeight="1" spans="1:5">
      <c r="A9" s="5"/>
      <c r="B9" s="7"/>
      <c r="C9" s="7"/>
      <c r="D9" s="20"/>
      <c r="E9" s="21"/>
    </row>
    <row r="10" ht="26.25" customHeight="1" spans="1:5">
      <c r="A10" s="5"/>
      <c r="B10" s="7"/>
      <c r="C10" s="7"/>
      <c r="D10" s="20"/>
      <c r="E10" s="21"/>
    </row>
    <row r="11" ht="26.25" customHeight="1" spans="1:5">
      <c r="A11" s="5"/>
      <c r="B11" s="7"/>
      <c r="C11" s="7"/>
      <c r="D11" s="20"/>
      <c r="E11" s="21"/>
    </row>
    <row r="12" ht="26.25" customHeight="1" spans="1:5">
      <c r="A12" s="5"/>
      <c r="B12" s="7"/>
      <c r="C12" s="7"/>
      <c r="D12" s="20"/>
      <c r="E12" s="21"/>
    </row>
    <row r="13" ht="26.25" customHeight="1" spans="1:5">
      <c r="A13" s="5"/>
      <c r="B13" s="7"/>
      <c r="C13" s="7"/>
      <c r="D13" s="20"/>
      <c r="E13" s="21"/>
    </row>
    <row r="14" ht="26.25" customHeight="1" spans="1:5">
      <c r="A14" s="5"/>
      <c r="B14" s="7"/>
      <c r="C14" s="7"/>
      <c r="D14" s="20"/>
      <c r="E14" s="21"/>
    </row>
    <row r="15" ht="26.25" customHeight="1" spans="1:5">
      <c r="A15" s="5"/>
      <c r="B15" s="7"/>
      <c r="C15" s="7"/>
      <c r="D15" s="20"/>
      <c r="E15" s="21"/>
    </row>
    <row r="16" ht="26.25" customHeight="1" spans="1:5">
      <c r="A16" s="5"/>
      <c r="B16" s="7"/>
      <c r="C16" s="7"/>
      <c r="D16" s="20"/>
      <c r="E16" s="21"/>
    </row>
    <row r="17" ht="26.25" customHeight="1" spans="1:5">
      <c r="A17" s="5"/>
      <c r="B17" s="7"/>
      <c r="C17" s="7"/>
      <c r="D17" s="20"/>
      <c r="E17" s="21"/>
    </row>
    <row r="18" ht="26.25" customHeight="1" spans="1:5">
      <c r="A18" s="5"/>
      <c r="B18" s="7"/>
      <c r="C18" s="7"/>
      <c r="D18" s="20"/>
      <c r="E18" s="21"/>
    </row>
    <row r="19" ht="26.25" customHeight="1" spans="1:5">
      <c r="A19" s="5"/>
      <c r="B19" s="7"/>
      <c r="C19" s="7"/>
      <c r="D19" s="20"/>
      <c r="E19" s="21"/>
    </row>
    <row r="20" ht="26.25" customHeight="1" spans="1:5">
      <c r="A20" s="5"/>
      <c r="B20" s="7"/>
      <c r="C20" s="7"/>
      <c r="D20" s="20"/>
      <c r="E20" s="21"/>
    </row>
    <row r="21" ht="26.25" customHeight="1" spans="1:5">
      <c r="A21" s="5"/>
      <c r="B21" s="7"/>
      <c r="C21" s="7"/>
      <c r="D21" s="20"/>
      <c r="E21" s="21"/>
    </row>
    <row r="22" ht="26.25" customHeight="1" spans="1:5">
      <c r="A22" s="5"/>
      <c r="B22" s="7"/>
      <c r="C22" s="7"/>
      <c r="D22" s="20"/>
      <c r="E22" s="21"/>
    </row>
    <row r="23" ht="26.25" customHeight="1" spans="1:5">
      <c r="A23" s="5"/>
      <c r="B23" s="7"/>
      <c r="C23" s="7"/>
      <c r="D23" s="20"/>
      <c r="E23" s="21"/>
    </row>
    <row r="24" ht="26.25" customHeight="1" spans="1:5">
      <c r="A24" s="5"/>
      <c r="B24" s="7"/>
      <c r="C24" s="7"/>
      <c r="D24" s="20"/>
      <c r="E24" s="21"/>
    </row>
    <row r="25" ht="26.25" customHeight="1" spans="1:5">
      <c r="A25" s="5"/>
      <c r="B25" s="7"/>
      <c r="C25" s="7"/>
      <c r="D25" s="20"/>
      <c r="E25" s="21"/>
    </row>
    <row r="26" ht="26.25" customHeight="1" spans="1:5">
      <c r="A26" s="5"/>
      <c r="B26" s="7"/>
      <c r="C26" s="7"/>
      <c r="D26" s="20"/>
      <c r="E26" s="21"/>
    </row>
    <row r="27" ht="26.25" customHeight="1" spans="1:5">
      <c r="A27" s="5"/>
      <c r="B27" s="7"/>
      <c r="C27" s="7"/>
      <c r="D27" s="20"/>
      <c r="E27" s="21"/>
    </row>
    <row r="28" ht="26.25" customHeight="1" spans="1:5">
      <c r="A28" s="13" t="s">
        <v>27</v>
      </c>
      <c r="B28" s="22"/>
      <c r="C28" s="22"/>
      <c r="D28" s="23" t="s">
        <v>13</v>
      </c>
      <c r="E28" s="24" t="s">
        <v>896</v>
      </c>
    </row>
    <row r="29" ht="7.5" customHeight="1"/>
    <row r="30" ht="22.5" customHeight="1" spans="1:1">
      <c r="A30" s="17" t="s">
        <v>909</v>
      </c>
    </row>
  </sheetData>
  <mergeCells count="5">
    <mergeCell ref="A1:E1"/>
    <mergeCell ref="A2:C2"/>
    <mergeCell ref="D2:E2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4"/>
  <sheetViews>
    <sheetView workbookViewId="0">
      <selection activeCell="A1" sqref="A1:H1"/>
    </sheetView>
  </sheetViews>
  <sheetFormatPr defaultColWidth="9.14285714285714" defaultRowHeight="12.75" outlineLevelCol="7"/>
  <cols>
    <col min="1" max="1" width="6.57142857142857" customWidth="1"/>
    <col min="2" max="2" width="10.4285714285714" customWidth="1"/>
    <col min="3" max="3" width="19.7142857142857" customWidth="1"/>
    <col min="4" max="4" width="20.7142857142857" customWidth="1"/>
    <col min="5" max="5" width="7.14285714285714" customWidth="1"/>
    <col min="6" max="6" width="10.7142857142857" customWidth="1"/>
    <col min="7" max="7" width="10.8571428571429" customWidth="1"/>
    <col min="8" max="8" width="10.5714285714286" customWidth="1"/>
  </cols>
  <sheetData>
    <row r="1" ht="45" customHeight="1" spans="1:1">
      <c r="A1" s="1" t="s">
        <v>910</v>
      </c>
    </row>
    <row r="2" ht="26.25" customHeight="1" spans="1:8">
      <c r="A2" s="2" t="s">
        <v>2509</v>
      </c>
      <c r="B2" s="3"/>
      <c r="C2" s="3"/>
      <c r="D2" s="3"/>
      <c r="E2" s="3"/>
      <c r="F2" s="3"/>
      <c r="G2" s="4" t="s">
        <v>1544</v>
      </c>
      <c r="H2" s="3"/>
    </row>
    <row r="3" ht="26.25" customHeight="1" spans="1:8">
      <c r="A3" s="5" t="s">
        <v>2</v>
      </c>
      <c r="B3" s="5" t="s">
        <v>473</v>
      </c>
      <c r="C3" s="5" t="s">
        <v>780</v>
      </c>
      <c r="D3" s="5" t="s">
        <v>912</v>
      </c>
      <c r="E3" s="5" t="s">
        <v>913</v>
      </c>
      <c r="F3" s="5" t="s">
        <v>475</v>
      </c>
      <c r="G3" s="5" t="s">
        <v>914</v>
      </c>
      <c r="H3" s="6" t="s">
        <v>915</v>
      </c>
    </row>
    <row r="4" ht="26.25" customHeight="1" spans="1:8">
      <c r="A4" s="5" t="s">
        <v>35</v>
      </c>
      <c r="B4" s="7"/>
      <c r="C4" s="7" t="s">
        <v>916</v>
      </c>
      <c r="D4" s="5"/>
      <c r="E4" s="5" t="s">
        <v>889</v>
      </c>
      <c r="F4" s="8"/>
      <c r="G4" s="8"/>
      <c r="H4" s="9"/>
    </row>
    <row r="5" ht="26.25" customHeight="1" spans="1:8">
      <c r="A5" s="5" t="s">
        <v>10</v>
      </c>
      <c r="B5" s="7" t="s">
        <v>917</v>
      </c>
      <c r="C5" s="7" t="s">
        <v>918</v>
      </c>
      <c r="D5" s="7"/>
      <c r="E5" s="5" t="s">
        <v>919</v>
      </c>
      <c r="F5" s="10" t="s">
        <v>2513</v>
      </c>
      <c r="G5" s="8" t="s">
        <v>921</v>
      </c>
      <c r="H5" s="11" t="s">
        <v>2514</v>
      </c>
    </row>
    <row r="6" ht="26.25" customHeight="1" spans="1:8">
      <c r="A6" s="5" t="s">
        <v>41</v>
      </c>
      <c r="B6" s="7" t="s">
        <v>923</v>
      </c>
      <c r="C6" s="7" t="s">
        <v>924</v>
      </c>
      <c r="D6" s="7"/>
      <c r="E6" s="5" t="s">
        <v>919</v>
      </c>
      <c r="F6" s="10" t="s">
        <v>2515</v>
      </c>
      <c r="G6" s="8" t="s">
        <v>926</v>
      </c>
      <c r="H6" s="11" t="s">
        <v>2516</v>
      </c>
    </row>
    <row r="7" ht="26.25" customHeight="1" spans="1:8">
      <c r="A7" s="5" t="s">
        <v>933</v>
      </c>
      <c r="B7" s="12"/>
      <c r="C7" s="12"/>
      <c r="D7" s="12"/>
      <c r="E7" s="12"/>
      <c r="F7" s="12"/>
      <c r="G7" s="12"/>
      <c r="H7" s="11" t="s">
        <v>2517</v>
      </c>
    </row>
    <row r="8" ht="26.25" customHeight="1" spans="1:8">
      <c r="A8" s="5" t="s">
        <v>91</v>
      </c>
      <c r="B8" s="7"/>
      <c r="C8" s="7" t="s">
        <v>1338</v>
      </c>
      <c r="D8" s="5"/>
      <c r="E8" s="5" t="s">
        <v>889</v>
      </c>
      <c r="F8" s="8"/>
      <c r="G8" s="8"/>
      <c r="H8" s="11"/>
    </row>
    <row r="9" ht="26.25" customHeight="1" spans="1:8">
      <c r="A9" s="5" t="s">
        <v>10</v>
      </c>
      <c r="B9" s="7" t="s">
        <v>2518</v>
      </c>
      <c r="C9" s="7" t="s">
        <v>2519</v>
      </c>
      <c r="D9" s="7" t="s">
        <v>2520</v>
      </c>
      <c r="E9" s="5" t="s">
        <v>1202</v>
      </c>
      <c r="F9" s="8" t="s">
        <v>2521</v>
      </c>
      <c r="G9" s="8" t="s">
        <v>2522</v>
      </c>
      <c r="H9" s="11" t="s">
        <v>2523</v>
      </c>
    </row>
    <row r="10" ht="26.25" customHeight="1" spans="1:8">
      <c r="A10" s="5" t="s">
        <v>41</v>
      </c>
      <c r="B10" s="7" t="s">
        <v>2524</v>
      </c>
      <c r="C10" s="7" t="s">
        <v>2525</v>
      </c>
      <c r="D10" s="7" t="s">
        <v>2526</v>
      </c>
      <c r="E10" s="5" t="s">
        <v>1202</v>
      </c>
      <c r="F10" s="8" t="s">
        <v>2521</v>
      </c>
      <c r="G10" s="8" t="s">
        <v>2527</v>
      </c>
      <c r="H10" s="11" t="s">
        <v>2528</v>
      </c>
    </row>
    <row r="11" ht="26.25" customHeight="1" spans="1:8">
      <c r="A11" s="5" t="s">
        <v>44</v>
      </c>
      <c r="B11" s="7" t="s">
        <v>2529</v>
      </c>
      <c r="C11" s="7" t="s">
        <v>2530</v>
      </c>
      <c r="D11" s="7" t="s">
        <v>2531</v>
      </c>
      <c r="E11" s="5" t="s">
        <v>1202</v>
      </c>
      <c r="F11" s="8" t="s">
        <v>2532</v>
      </c>
      <c r="G11" s="8" t="s">
        <v>2533</v>
      </c>
      <c r="H11" s="11" t="s">
        <v>2534</v>
      </c>
    </row>
    <row r="12" ht="26.25" customHeight="1" spans="1:8">
      <c r="A12" s="5" t="s">
        <v>47</v>
      </c>
      <c r="B12" s="7" t="s">
        <v>2535</v>
      </c>
      <c r="C12" s="7" t="s">
        <v>2536</v>
      </c>
      <c r="D12" s="7" t="s">
        <v>2537</v>
      </c>
      <c r="E12" s="5" t="s">
        <v>1202</v>
      </c>
      <c r="F12" s="8" t="s">
        <v>1719</v>
      </c>
      <c r="G12" s="8" t="s">
        <v>2538</v>
      </c>
      <c r="H12" s="11" t="s">
        <v>2539</v>
      </c>
    </row>
    <row r="13" ht="26.25" customHeight="1" spans="1:8">
      <c r="A13" s="5" t="s">
        <v>54</v>
      </c>
      <c r="B13" s="7" t="s">
        <v>2540</v>
      </c>
      <c r="C13" s="7" t="s">
        <v>2541</v>
      </c>
      <c r="D13" s="7"/>
      <c r="E13" s="5" t="s">
        <v>1202</v>
      </c>
      <c r="F13" s="8" t="s">
        <v>2521</v>
      </c>
      <c r="G13" s="8" t="s">
        <v>2542</v>
      </c>
      <c r="H13" s="11" t="s">
        <v>2543</v>
      </c>
    </row>
    <row r="14" ht="26.25" customHeight="1" spans="1:8">
      <c r="A14" s="5" t="s">
        <v>67</v>
      </c>
      <c r="B14" s="7" t="s">
        <v>2544</v>
      </c>
      <c r="C14" s="7" t="s">
        <v>2545</v>
      </c>
      <c r="D14" s="7"/>
      <c r="E14" s="5" t="s">
        <v>1202</v>
      </c>
      <c r="F14" s="8" t="s">
        <v>1737</v>
      </c>
      <c r="G14" s="8" t="s">
        <v>2546</v>
      </c>
      <c r="H14" s="11" t="s">
        <v>2547</v>
      </c>
    </row>
    <row r="15" ht="26.25" customHeight="1" spans="1:8">
      <c r="A15" s="5" t="s">
        <v>203</v>
      </c>
      <c r="B15" s="7" t="s">
        <v>2548</v>
      </c>
      <c r="C15" s="7" t="s">
        <v>2549</v>
      </c>
      <c r="D15" s="7"/>
      <c r="E15" s="5" t="s">
        <v>1202</v>
      </c>
      <c r="F15" s="8" t="s">
        <v>1737</v>
      </c>
      <c r="G15" s="8" t="s">
        <v>2550</v>
      </c>
      <c r="H15" s="11" t="s">
        <v>163</v>
      </c>
    </row>
    <row r="16" ht="26.25" customHeight="1" spans="1:8">
      <c r="A16" s="5" t="s">
        <v>214</v>
      </c>
      <c r="B16" s="7" t="s">
        <v>2551</v>
      </c>
      <c r="C16" s="7" t="s">
        <v>2552</v>
      </c>
      <c r="D16" s="7"/>
      <c r="E16" s="5" t="s">
        <v>889</v>
      </c>
      <c r="F16" s="8" t="s">
        <v>2553</v>
      </c>
      <c r="G16" s="8" t="s">
        <v>1105</v>
      </c>
      <c r="H16" s="11" t="s">
        <v>2554</v>
      </c>
    </row>
    <row r="17" ht="26.25" customHeight="1" spans="1:8">
      <c r="A17" s="5" t="s">
        <v>226</v>
      </c>
      <c r="B17" s="7" t="s">
        <v>2555</v>
      </c>
      <c r="C17" s="7" t="s">
        <v>1346</v>
      </c>
      <c r="D17" s="7" t="s">
        <v>2556</v>
      </c>
      <c r="E17" s="5" t="s">
        <v>1202</v>
      </c>
      <c r="F17" s="8" t="s">
        <v>2557</v>
      </c>
      <c r="G17" s="8" t="s">
        <v>2558</v>
      </c>
      <c r="H17" s="11" t="s">
        <v>2559</v>
      </c>
    </row>
    <row r="18" ht="26.25" customHeight="1" spans="1:8">
      <c r="A18" s="5" t="s">
        <v>249</v>
      </c>
      <c r="B18" s="7" t="s">
        <v>1228</v>
      </c>
      <c r="C18" s="7" t="s">
        <v>1229</v>
      </c>
      <c r="D18" s="7" t="s">
        <v>1230</v>
      </c>
      <c r="E18" s="5" t="s">
        <v>1202</v>
      </c>
      <c r="F18" s="8" t="s">
        <v>2521</v>
      </c>
      <c r="G18" s="8" t="s">
        <v>1232</v>
      </c>
      <c r="H18" s="11" t="s">
        <v>2560</v>
      </c>
    </row>
    <row r="19" ht="26.25" customHeight="1" spans="1:8">
      <c r="A19" s="5" t="s">
        <v>260</v>
      </c>
      <c r="B19" s="7" t="s">
        <v>2561</v>
      </c>
      <c r="C19" s="7" t="s">
        <v>1229</v>
      </c>
      <c r="D19" s="7" t="s">
        <v>1430</v>
      </c>
      <c r="E19" s="5" t="s">
        <v>1202</v>
      </c>
      <c r="F19" s="8" t="s">
        <v>1611</v>
      </c>
      <c r="G19" s="8" t="s">
        <v>2562</v>
      </c>
      <c r="H19" s="11" t="s">
        <v>2563</v>
      </c>
    </row>
    <row r="20" ht="26.25" customHeight="1" spans="1:8">
      <c r="A20" s="5" t="s">
        <v>271</v>
      </c>
      <c r="B20" s="7" t="s">
        <v>2564</v>
      </c>
      <c r="C20" s="7" t="s">
        <v>1229</v>
      </c>
      <c r="D20" s="7" t="s">
        <v>2556</v>
      </c>
      <c r="E20" s="5" t="s">
        <v>1202</v>
      </c>
      <c r="F20" s="8" t="s">
        <v>665</v>
      </c>
      <c r="G20" s="8" t="s">
        <v>2565</v>
      </c>
      <c r="H20" s="11" t="s">
        <v>2566</v>
      </c>
    </row>
    <row r="21" ht="26.25" customHeight="1" spans="1:8">
      <c r="A21" s="5" t="s">
        <v>282</v>
      </c>
      <c r="B21" s="7" t="s">
        <v>2567</v>
      </c>
      <c r="C21" s="7" t="s">
        <v>2568</v>
      </c>
      <c r="D21" s="7" t="s">
        <v>2569</v>
      </c>
      <c r="E21" s="5" t="s">
        <v>1202</v>
      </c>
      <c r="F21" s="8" t="s">
        <v>2570</v>
      </c>
      <c r="G21" s="8" t="s">
        <v>2571</v>
      </c>
      <c r="H21" s="11" t="s">
        <v>489</v>
      </c>
    </row>
    <row r="22" ht="26.25" customHeight="1" spans="1:8">
      <c r="A22" s="5" t="s">
        <v>292</v>
      </c>
      <c r="B22" s="7" t="s">
        <v>2572</v>
      </c>
      <c r="C22" s="7" t="s">
        <v>2573</v>
      </c>
      <c r="D22" s="7" t="s">
        <v>2574</v>
      </c>
      <c r="E22" s="5" t="s">
        <v>1202</v>
      </c>
      <c r="F22" s="8" t="s">
        <v>2570</v>
      </c>
      <c r="G22" s="8" t="s">
        <v>2575</v>
      </c>
      <c r="H22" s="11" t="s">
        <v>2576</v>
      </c>
    </row>
    <row r="23" ht="26.25" customHeight="1" spans="1:8">
      <c r="A23" s="5" t="s">
        <v>302</v>
      </c>
      <c r="B23" s="7" t="s">
        <v>2577</v>
      </c>
      <c r="C23" s="7" t="s">
        <v>1267</v>
      </c>
      <c r="D23" s="7" t="s">
        <v>2578</v>
      </c>
      <c r="E23" s="5" t="s">
        <v>1202</v>
      </c>
      <c r="F23" s="8" t="s">
        <v>523</v>
      </c>
      <c r="G23" s="8" t="s">
        <v>2579</v>
      </c>
      <c r="H23" s="11" t="s">
        <v>2580</v>
      </c>
    </row>
    <row r="24" ht="26.25" customHeight="1" spans="1:8">
      <c r="A24" s="5" t="s">
        <v>311</v>
      </c>
      <c r="B24" s="7" t="s">
        <v>2581</v>
      </c>
      <c r="C24" s="7" t="s">
        <v>2582</v>
      </c>
      <c r="D24" s="7" t="s">
        <v>2583</v>
      </c>
      <c r="E24" s="5" t="s">
        <v>1202</v>
      </c>
      <c r="F24" s="8" t="s">
        <v>2584</v>
      </c>
      <c r="G24" s="8" t="s">
        <v>2585</v>
      </c>
      <c r="H24" s="11" t="s">
        <v>2586</v>
      </c>
    </row>
    <row r="25" ht="26.25" customHeight="1" spans="1:8">
      <c r="A25" s="5" t="s">
        <v>322</v>
      </c>
      <c r="B25" s="7" t="s">
        <v>2587</v>
      </c>
      <c r="C25" s="7" t="s">
        <v>2588</v>
      </c>
      <c r="D25" s="7" t="s">
        <v>2583</v>
      </c>
      <c r="E25" s="5" t="s">
        <v>1202</v>
      </c>
      <c r="F25" s="8" t="s">
        <v>23</v>
      </c>
      <c r="G25" s="8" t="s">
        <v>332</v>
      </c>
      <c r="H25" s="11" t="s">
        <v>2589</v>
      </c>
    </row>
    <row r="26" ht="26.25" customHeight="1" spans="1:8">
      <c r="A26" s="5" t="s">
        <v>332</v>
      </c>
      <c r="B26" s="7" t="s">
        <v>2590</v>
      </c>
      <c r="C26" s="7" t="s">
        <v>2591</v>
      </c>
      <c r="D26" s="7" t="s">
        <v>2592</v>
      </c>
      <c r="E26" s="5" t="s">
        <v>1202</v>
      </c>
      <c r="F26" s="8" t="s">
        <v>2593</v>
      </c>
      <c r="G26" s="8" t="s">
        <v>2594</v>
      </c>
      <c r="H26" s="11" t="s">
        <v>2595</v>
      </c>
    </row>
    <row r="27" ht="26.25" customHeight="1" spans="1:8">
      <c r="A27" s="5" t="s">
        <v>340</v>
      </c>
      <c r="B27" s="7" t="s">
        <v>2596</v>
      </c>
      <c r="C27" s="7" t="s">
        <v>2597</v>
      </c>
      <c r="D27" s="7" t="s">
        <v>2598</v>
      </c>
      <c r="E27" s="5" t="s">
        <v>1202</v>
      </c>
      <c r="F27" s="8" t="s">
        <v>2599</v>
      </c>
      <c r="G27" s="8" t="s">
        <v>2600</v>
      </c>
      <c r="H27" s="11" t="s">
        <v>2601</v>
      </c>
    </row>
    <row r="28" ht="26.25" customHeight="1" spans="1:8">
      <c r="A28" s="13" t="s">
        <v>346</v>
      </c>
      <c r="B28" s="14" t="s">
        <v>2602</v>
      </c>
      <c r="C28" s="14" t="s">
        <v>2603</v>
      </c>
      <c r="D28" s="14"/>
      <c r="E28" s="13" t="s">
        <v>1202</v>
      </c>
      <c r="F28" s="15" t="s">
        <v>2604</v>
      </c>
      <c r="G28" s="15" t="s">
        <v>2605</v>
      </c>
      <c r="H28" s="16" t="s">
        <v>2606</v>
      </c>
    </row>
    <row r="29" ht="9" customHeight="1"/>
    <row r="30" ht="22.5" customHeight="1" spans="1:1">
      <c r="A30" s="17" t="s">
        <v>1015</v>
      </c>
    </row>
    <row r="31" ht="0.5" customHeight="1"/>
    <row r="32" ht="45" customHeight="1" spans="1:1">
      <c r="A32" s="1" t="s">
        <v>910</v>
      </c>
    </row>
    <row r="33" ht="26.25" customHeight="1" spans="1:8">
      <c r="A33" s="2" t="s">
        <v>2509</v>
      </c>
      <c r="B33" s="3"/>
      <c r="C33" s="3"/>
      <c r="D33" s="3"/>
      <c r="E33" s="3"/>
      <c r="F33" s="3"/>
      <c r="G33" s="4" t="s">
        <v>1557</v>
      </c>
      <c r="H33" s="3"/>
    </row>
    <row r="34" ht="26.25" customHeight="1" spans="1:8">
      <c r="A34" s="5" t="s">
        <v>2</v>
      </c>
      <c r="B34" s="5" t="s">
        <v>473</v>
      </c>
      <c r="C34" s="5" t="s">
        <v>780</v>
      </c>
      <c r="D34" s="5" t="s">
        <v>912</v>
      </c>
      <c r="E34" s="5" t="s">
        <v>913</v>
      </c>
      <c r="F34" s="5" t="s">
        <v>475</v>
      </c>
      <c r="G34" s="5" t="s">
        <v>914</v>
      </c>
      <c r="H34" s="6" t="s">
        <v>915</v>
      </c>
    </row>
    <row r="35" ht="26.25" customHeight="1" spans="1:8">
      <c r="A35" s="5" t="s">
        <v>1434</v>
      </c>
      <c r="B35" s="12"/>
      <c r="C35" s="12"/>
      <c r="D35" s="12"/>
      <c r="E35" s="12"/>
      <c r="F35" s="12"/>
      <c r="G35" s="12"/>
      <c r="H35" s="11" t="s">
        <v>2607</v>
      </c>
    </row>
    <row r="36" ht="22.5" customHeight="1" spans="1:8">
      <c r="A36" s="18" t="s">
        <v>27</v>
      </c>
      <c r="B36" s="12"/>
      <c r="C36" s="12"/>
      <c r="D36" s="19"/>
      <c r="E36" s="19"/>
      <c r="F36" s="5"/>
      <c r="G36" s="5"/>
      <c r="H36" s="11" t="s">
        <v>2608</v>
      </c>
    </row>
    <row r="37" ht="22.5" customHeight="1" spans="1:8">
      <c r="A37" s="5" t="s">
        <v>94</v>
      </c>
      <c r="B37" s="19"/>
      <c r="C37" s="7" t="s">
        <v>1437</v>
      </c>
      <c r="D37" s="5"/>
      <c r="E37" s="5"/>
      <c r="F37" s="5"/>
      <c r="G37" s="5"/>
      <c r="H37" s="11"/>
    </row>
    <row r="38" ht="22.5" customHeight="1" spans="1:8">
      <c r="A38" s="5" t="s">
        <v>10</v>
      </c>
      <c r="B38" s="7" t="s">
        <v>1301</v>
      </c>
      <c r="C38" s="7" t="s">
        <v>1302</v>
      </c>
      <c r="D38" s="7"/>
      <c r="E38" s="5" t="s">
        <v>919</v>
      </c>
      <c r="F38" s="8" t="s">
        <v>2609</v>
      </c>
      <c r="G38" s="8" t="s">
        <v>926</v>
      </c>
      <c r="H38" s="11" t="s">
        <v>2610</v>
      </c>
    </row>
    <row r="39" ht="22.5" customHeight="1" spans="1:8">
      <c r="A39" s="5" t="s">
        <v>41</v>
      </c>
      <c r="B39" s="7" t="s">
        <v>1311</v>
      </c>
      <c r="C39" s="7" t="s">
        <v>1312</v>
      </c>
      <c r="D39" s="7"/>
      <c r="E39" s="5" t="s">
        <v>950</v>
      </c>
      <c r="F39" s="8" t="s">
        <v>2611</v>
      </c>
      <c r="G39" s="8" t="s">
        <v>197</v>
      </c>
      <c r="H39" s="11" t="s">
        <v>2612</v>
      </c>
    </row>
    <row r="40" ht="22.5" customHeight="1" spans="1:8">
      <c r="A40" s="5" t="s">
        <v>44</v>
      </c>
      <c r="B40" s="7" t="s">
        <v>1317</v>
      </c>
      <c r="C40" s="7" t="s">
        <v>1318</v>
      </c>
      <c r="D40" s="7"/>
      <c r="E40" s="5" t="s">
        <v>950</v>
      </c>
      <c r="F40" s="8" t="s">
        <v>2613</v>
      </c>
      <c r="G40" s="8" t="s">
        <v>1320</v>
      </c>
      <c r="H40" s="11" t="s">
        <v>2614</v>
      </c>
    </row>
    <row r="41" ht="22.5" customHeight="1" spans="1:8">
      <c r="A41" s="13" t="s">
        <v>47</v>
      </c>
      <c r="B41" s="14" t="s">
        <v>1323</v>
      </c>
      <c r="C41" s="14" t="s">
        <v>1324</v>
      </c>
      <c r="D41" s="14"/>
      <c r="E41" s="13" t="s">
        <v>1325</v>
      </c>
      <c r="F41" s="15" t="s">
        <v>2615</v>
      </c>
      <c r="G41" s="15" t="s">
        <v>1327</v>
      </c>
      <c r="H41" s="16" t="s">
        <v>2616</v>
      </c>
    </row>
    <row r="42" ht="409.5" customHeight="1"/>
    <row r="43" ht="81.75" customHeight="1"/>
    <row r="44" ht="22.5" customHeight="1" spans="1:1">
      <c r="A44" s="17" t="s">
        <v>1015</v>
      </c>
    </row>
  </sheetData>
  <mergeCells count="11">
    <mergeCell ref="A1:H1"/>
    <mergeCell ref="A2:F2"/>
    <mergeCell ref="G2:H2"/>
    <mergeCell ref="A7:G7"/>
    <mergeCell ref="A30:H30"/>
    <mergeCell ref="A32:H32"/>
    <mergeCell ref="A33:F33"/>
    <mergeCell ref="G33:H33"/>
    <mergeCell ref="A35:G35"/>
    <mergeCell ref="A36:C36"/>
    <mergeCell ref="A44:H4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46</vt:i4>
      </vt:variant>
    </vt:vector>
  </HeadingPairs>
  <TitlesOfParts>
    <vt:vector size="46" baseType="lpstr">
      <vt:lpstr>表-01 工程项目招标控制价汇总表</vt:lpstr>
      <vt:lpstr>1_表-02 【含单列】专业工程招标控制价计算程序表</vt:lpstr>
      <vt:lpstr>1_表-07  分部分项工程量清单表与计价表</vt:lpstr>
      <vt:lpstr>1_表-09  综合单价计算表</vt:lpstr>
      <vt:lpstr>1_表-10 施工组织措施项目清单与计价表</vt:lpstr>
      <vt:lpstr>1_表-08  施工技术措施项目清单与计价表</vt:lpstr>
      <vt:lpstr>1_表-09  施工技术措施项目清单综合单价计算表</vt:lpstr>
      <vt:lpstr>1_表-11 其他项目清单与计价汇总表</vt:lpstr>
      <vt:lpstr>1_表-11-3 专业工程（专项技术措施）暂估价表</vt:lpstr>
      <vt:lpstr>1_表-14 人工、主要材料（设备）、机械台班费用汇总表</vt:lpstr>
      <vt:lpstr>2_表-02 【含单列】专业工程招标控制价计算程序表</vt:lpstr>
      <vt:lpstr>2_表-07  分部分项工程量清单表与计价表</vt:lpstr>
      <vt:lpstr>2_表-09  综合单价计算表</vt:lpstr>
      <vt:lpstr>2_表-10 施工组织措施项目清单与计价表</vt:lpstr>
      <vt:lpstr>2_表-08  施工技术措施项目清单与计价表</vt:lpstr>
      <vt:lpstr>2_表-09  施工技术措施项目清单综合单价计算表</vt:lpstr>
      <vt:lpstr>2_表-11 其他项目清单与计价汇总表</vt:lpstr>
      <vt:lpstr>2_表-11-3 专业工程（专项技术措施）暂估价表</vt:lpstr>
      <vt:lpstr>2_表-14 人工、主要材料（设备）、机械台班费用汇总表</vt:lpstr>
      <vt:lpstr>3_表-02 【含单列】专业工程招标控制价计算程序表</vt:lpstr>
      <vt:lpstr>3_表-07  分部分项工程量清单表与计价表</vt:lpstr>
      <vt:lpstr>3_表-09  综合单价计算表</vt:lpstr>
      <vt:lpstr>3_表-10 施工组织措施项目清单与计价表</vt:lpstr>
      <vt:lpstr>3_表-08  施工技术措施项目清单与计价表</vt:lpstr>
      <vt:lpstr>3_表-09  施工技术措施项目清单综合单价计算表</vt:lpstr>
      <vt:lpstr>3_表-11 其他项目清单与计价汇总表</vt:lpstr>
      <vt:lpstr>3_表-11-3 专业工程（专项技术措施）暂估价表</vt:lpstr>
      <vt:lpstr>3_表-14 人工、主要材料（设备）、机械台班费用汇总表</vt:lpstr>
      <vt:lpstr>4_表-02 【含单列】专业工程招标控制价计算程序表</vt:lpstr>
      <vt:lpstr>4_表-07  分部分项工程量清单表与计价表</vt:lpstr>
      <vt:lpstr>4_表-09  综合单价计算表</vt:lpstr>
      <vt:lpstr>4_表-10 施工组织措施项目清单与计价表</vt:lpstr>
      <vt:lpstr>4_表-08  施工技术措施项目清单与计价表</vt:lpstr>
      <vt:lpstr>4_表-09  施工技术措施项目清单综合单价计算表</vt:lpstr>
      <vt:lpstr>4_表-11 其他项目清单与计价汇总表</vt:lpstr>
      <vt:lpstr>4_表-11-3 专业工程（专项技术措施）暂估价表</vt:lpstr>
      <vt:lpstr>4_表-14 人工、主要材料（设备）、机械台班费用汇总表</vt:lpstr>
      <vt:lpstr>5_表-02 【含单列】专业工程招标控制价计算程序表</vt:lpstr>
      <vt:lpstr>5_表-07  分部分项工程量清单表与计价表</vt:lpstr>
      <vt:lpstr>5_表-09  综合单价计算表</vt:lpstr>
      <vt:lpstr>5_表-10 施工组织措施项目清单与计价表</vt:lpstr>
      <vt:lpstr>5_表-08  施工技术措施项目清单与计价表</vt:lpstr>
      <vt:lpstr>5_表-09  施工技术措施项目清单综合单价计算表</vt:lpstr>
      <vt:lpstr>5_表-11 其他项目清单与计价汇总表</vt:lpstr>
      <vt:lpstr>5_表-11-3 专业工程（专项技术措施）暂估价表</vt:lpstr>
      <vt:lpstr>5_表-14 人工、主要材料（设备）、机械台班费用汇总表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WM</cp:lastModifiedBy>
  <dcterms:created xsi:type="dcterms:W3CDTF">2023-11-10T07:17:00Z</dcterms:created>
  <dcterms:modified xsi:type="dcterms:W3CDTF">2023-11-10T07:14:44Z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DE58A6023EE54E2EB52BC851C5B35FC5_12</vt:lpwstr>
  </property>
  <property fmtid="{D5CDD505-2E9C-101B-9397-08002B2CF9AE}" pid="3" name="KSOProductBuildVer">
    <vt:lpwstr>2052-12.1.0.15712</vt:lpwstr>
  </property>
</Properties>
</file>